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tergy-my.sharepoint.com/personal/ppapada_entergy_com/Documents/Desktop/Staff 1 add/Staff 1-01 Add 2/"/>
    </mc:Choice>
  </mc:AlternateContent>
  <xr:revisionPtr revIDLastSave="10" documentId="8_{72E1BED2-9B55-498F-8745-B43C4595A8E7}" xr6:coauthVersionLast="47" xr6:coauthVersionMax="47" xr10:uidLastSave="{A3D6FC89-81BB-4BA6-9C9F-AF3ECF73DE48}"/>
  <bookViews>
    <workbookView xWindow="-120" yWindow="-120" windowWidth="29040" windowHeight="15840" activeTab="3" xr2:uid="{3841BDA3-BC78-4017-8615-570FC00E2968}"/>
  </bookViews>
  <sheets>
    <sheet name="Staff 1-1" sheetId="1" r:id="rId1"/>
    <sheet name="Staff 1-1.2" sheetId="2" r:id="rId2"/>
    <sheet name="Staff 1-1a" sheetId="5" r:id="rId3"/>
    <sheet name="Invoice Detail" sheetId="4" r:id="rId4"/>
  </sheets>
  <externalReferences>
    <externalReference r:id="rId5"/>
  </externalReferences>
  <definedNames>
    <definedName name="_xlnm.Print_Area" localSheetId="2">'Staff 1-1a'!$A$1:$G$32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4" i="5" l="1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C21" i="5"/>
  <c r="C10" i="5"/>
  <c r="C20" i="5"/>
  <c r="B20" i="5"/>
  <c r="B19" i="5"/>
  <c r="C18" i="5"/>
  <c r="B18" i="5"/>
  <c r="C17" i="5"/>
  <c r="B17" i="5"/>
  <c r="C16" i="5"/>
  <c r="B16" i="5"/>
  <c r="C15" i="5"/>
  <c r="B15" i="5"/>
  <c r="C14" i="5"/>
  <c r="B14" i="5"/>
  <c r="C13" i="5"/>
  <c r="B13" i="5"/>
  <c r="C12" i="5"/>
  <c r="B12" i="5"/>
  <c r="C11" i="5"/>
  <c r="B11" i="5"/>
  <c r="C9" i="5"/>
  <c r="B9" i="5"/>
  <c r="C8" i="5"/>
  <c r="B8" i="5"/>
  <c r="C7" i="5"/>
  <c r="B7" i="5"/>
  <c r="C6" i="5"/>
  <c r="C22" i="5" s="1"/>
  <c r="B6" i="5"/>
  <c r="C24" i="5"/>
  <c r="O56" i="1"/>
  <c r="O60" i="1" s="1"/>
  <c r="O57" i="1"/>
  <c r="N46" i="1"/>
  <c r="M46" i="1"/>
  <c r="N45" i="1"/>
  <c r="N44" i="1"/>
  <c r="O44" i="1" s="1"/>
  <c r="N43" i="1"/>
  <c r="L43" i="1"/>
  <c r="K43" i="1"/>
  <c r="N42" i="1"/>
  <c r="M42" i="1"/>
  <c r="K41" i="1"/>
  <c r="L41" i="1"/>
  <c r="M41" i="1"/>
  <c r="N41" i="1"/>
  <c r="J41" i="1"/>
  <c r="N40" i="1"/>
  <c r="M40" i="1"/>
  <c r="L40" i="1"/>
  <c r="N39" i="1"/>
  <c r="N38" i="1"/>
  <c r="L38" i="1"/>
  <c r="K38" i="1"/>
  <c r="J38" i="1"/>
  <c r="N37" i="1"/>
  <c r="N36" i="1"/>
  <c r="L36" i="1"/>
  <c r="K36" i="1"/>
  <c r="J36" i="1"/>
  <c r="I36" i="1"/>
  <c r="K27" i="1"/>
  <c r="K12" i="1"/>
  <c r="L12" i="1"/>
  <c r="M12" i="1"/>
  <c r="N12" i="1"/>
  <c r="J12" i="1"/>
  <c r="J11" i="1"/>
  <c r="K11" i="1"/>
  <c r="L11" i="1"/>
  <c r="M11" i="1"/>
  <c r="N11" i="1"/>
  <c r="I11" i="1"/>
  <c r="N10" i="1"/>
  <c r="M10" i="1"/>
  <c r="L10" i="1"/>
  <c r="K10" i="1"/>
  <c r="N9" i="1"/>
  <c r="M9" i="1"/>
  <c r="L9" i="1"/>
  <c r="K9" i="1"/>
  <c r="J9" i="1"/>
  <c r="I9" i="1"/>
  <c r="H9" i="1"/>
  <c r="F9" i="1"/>
  <c r="L55" i="4"/>
  <c r="L52" i="4"/>
  <c r="T51" i="4"/>
  <c r="S25" i="4"/>
  <c r="R25" i="4"/>
  <c r="Q25" i="4"/>
  <c r="P25" i="4"/>
  <c r="T24" i="4"/>
  <c r="P23" i="4"/>
  <c r="O23" i="4"/>
  <c r="T23" i="4" s="1"/>
  <c r="T22" i="4"/>
  <c r="T21" i="4"/>
  <c r="R16" i="4"/>
  <c r="Q16" i="4"/>
  <c r="S15" i="4"/>
  <c r="P15" i="4"/>
  <c r="T15" i="4" s="1"/>
  <c r="S14" i="4"/>
  <c r="T14" i="4" s="1"/>
  <c r="T13" i="4"/>
  <c r="T12" i="4"/>
  <c r="T11" i="4"/>
  <c r="T10" i="4"/>
  <c r="Z32" i="2"/>
  <c r="Z31" i="2"/>
  <c r="Z21" i="2"/>
  <c r="Z20" i="2"/>
  <c r="Z9" i="2"/>
  <c r="Z8" i="2"/>
  <c r="Z38" i="2" s="1"/>
  <c r="O72" i="1" s="1"/>
  <c r="O68" i="1"/>
  <c r="O45" i="1"/>
  <c r="O43" i="1"/>
  <c r="O37" i="1"/>
  <c r="H4" i="1"/>
  <c r="I4" i="1" s="1"/>
  <c r="J4" i="1" s="1"/>
  <c r="K4" i="1" s="1"/>
  <c r="L4" i="1" s="1"/>
  <c r="M4" i="1" s="1"/>
  <c r="F4" i="1"/>
  <c r="BB12" i="4"/>
  <c r="BB21" i="4"/>
  <c r="BB10" i="4"/>
  <c r="BB11" i="4"/>
  <c r="BB13" i="4"/>
  <c r="BB22" i="4"/>
  <c r="C26" i="5" l="1"/>
  <c r="O40" i="1"/>
  <c r="O38" i="1"/>
  <c r="O36" i="1"/>
  <c r="BF22" i="4"/>
  <c r="T20" i="4"/>
  <c r="T25" i="4" s="1"/>
  <c r="O25" i="4"/>
  <c r="T9" i="4"/>
  <c r="T16" i="4" s="1"/>
  <c r="O16" i="4"/>
  <c r="S16" i="4"/>
  <c r="L53" i="4" s="1"/>
  <c r="L56" i="4" s="1"/>
  <c r="P16" i="4"/>
  <c r="O41" i="1"/>
  <c r="O46" i="1"/>
  <c r="O11" i="1"/>
  <c r="O27" i="1"/>
  <c r="L61" i="4" s="1"/>
  <c r="O39" i="1"/>
  <c r="O42" i="1"/>
  <c r="O12" i="1"/>
  <c r="O9" i="1"/>
  <c r="O10" i="1"/>
  <c r="BC12" i="4"/>
  <c r="BC13" i="4"/>
  <c r="BC21" i="4"/>
  <c r="BC11" i="4"/>
  <c r="BC10" i="4"/>
  <c r="L62" i="4" l="1"/>
  <c r="L60" i="4"/>
  <c r="BF10" i="4"/>
  <c r="BF21" i="4"/>
  <c r="BF13" i="4"/>
  <c r="O48" i="1"/>
  <c r="O29" i="1"/>
  <c r="O14" i="1"/>
  <c r="BD11" i="4"/>
  <c r="BD12" i="4"/>
  <c r="L63" i="4" l="1"/>
  <c r="L65" i="4" s="1"/>
  <c r="O74" i="1"/>
  <c r="BF11" i="4"/>
  <c r="BE12" i="4"/>
  <c r="BF12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tc={5ABBCFA1-45D3-4D49-B345-CDE6257C037E}</author>
  </authors>
  <commentList>
    <comment ref="BC22" authorId="0" shapeId="0" xr:uid="{5ABBCFA1-45D3-4D49-B345-CDE6257C037E}">
      <text>
        <t>[Threaded comment]
Your version of Excel allows you to read this threaded comment; however, any edits to it will get removed if the file is opened in a newer version of Excel. Learn more: https://go.microsoft.com/fwlink/?linkid=870924
Comment:
    Company excluded the 257.50 from its request. See response to Staff 1-14 Add. 1 Excel row 7 and Staff 1-1 Add. 1 Footnote 9.</t>
      </text>
    </comment>
  </commentList>
</comments>
</file>

<file path=xl/sharedStrings.xml><?xml version="1.0" encoding="utf-8"?>
<sst xmlns="http://schemas.openxmlformats.org/spreadsheetml/2006/main" count="263" uniqueCount="173">
  <si>
    <t>Vendor</t>
  </si>
  <si>
    <t>Estimate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</si>
  <si>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</si>
  <si>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</si>
  <si>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</si>
  <si>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</si>
  <si>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</si>
  <si>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</si>
  <si>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</si>
  <si>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</si>
  <si>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</si>
  <si>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</si>
  <si>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Total</t>
  </si>
  <si>
    <t>Legal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</si>
  <si>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1</t>
    </r>
  </si>
  <si>
    <t>Incurred and Paid:</t>
  </si>
  <si>
    <t>DUGGINS WREN MANN &amp; ROMERO LLP</t>
  </si>
  <si>
    <t>EVERSHEDS SUTHERLAND US LLP</t>
  </si>
  <si>
    <r>
      <t xml:space="preserve">JAGER SMITH JR DBA JAGER SMITH LLC </t>
    </r>
    <r>
      <rPr>
        <vertAlign val="superscript"/>
        <sz val="12"/>
        <color theme="1"/>
        <rFont val="Times New Roman"/>
        <family val="1"/>
      </rPr>
      <t>8</t>
    </r>
  </si>
  <si>
    <t>TAGGART MORTON LLC</t>
  </si>
  <si>
    <t>Remaining Est. expenses and timing</t>
  </si>
  <si>
    <t>Areas of work</t>
  </si>
  <si>
    <t>Engineering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</si>
  <si>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2</t>
    </r>
  </si>
  <si>
    <t>Incurred and Paid</t>
  </si>
  <si>
    <t>N/A</t>
  </si>
  <si>
    <t>Accounting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</si>
  <si>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3</t>
    </r>
  </si>
  <si>
    <t>DELOITTE AND TOUCHE LLP</t>
  </si>
  <si>
    <t>Other</t>
  </si>
  <si>
    <r>
      <t xml:space="preserve">Estimated expenses and timing </t>
    </r>
    <r>
      <rPr>
        <vertAlign val="superscript"/>
        <sz val="12"/>
        <color rgb="FF000000"/>
        <rFont val="Times New Roman"/>
        <family val="1"/>
      </rPr>
      <t>4</t>
    </r>
  </si>
  <si>
    <t>ALLIANCE CONSULTING GROUP</t>
  </si>
  <si>
    <t>THE BRATTLE GROUP, INC.</t>
  </si>
  <si>
    <t>EXPERGY</t>
  </si>
  <si>
    <t>HEDERMAN BROTHERS</t>
  </si>
  <si>
    <r>
      <t xml:space="preserve">JACKSON WALKER LLP </t>
    </r>
    <r>
      <rPr>
        <vertAlign val="superscript"/>
        <sz val="12"/>
        <color theme="1"/>
        <rFont val="Times New Roman"/>
        <family val="1"/>
      </rPr>
      <t>9</t>
    </r>
  </si>
  <si>
    <t>KFG INC</t>
  </si>
  <si>
    <t>LEE GROUP</t>
  </si>
  <si>
    <t>LEWIS AND ELLIS, INC.</t>
  </si>
  <si>
    <t>OSPREY ENERGY GROUP</t>
  </si>
  <si>
    <t>SCOTTMADDEN, INC.</t>
  </si>
  <si>
    <t xml:space="preserve"> </t>
  </si>
  <si>
    <t>SUMMEROUR PARTNERS LLC</t>
  </si>
  <si>
    <t>External Support</t>
  </si>
  <si>
    <t>Company Expenses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</si>
  <si>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5</t>
    </r>
  </si>
  <si>
    <t>Employee</t>
  </si>
  <si>
    <t>Remaining Estimates</t>
  </si>
  <si>
    <t>Areas of Work</t>
  </si>
  <si>
    <t>Internal Expenses</t>
  </si>
  <si>
    <t>Intervenor Expenses</t>
  </si>
  <si>
    <r>
      <t xml:space="preserve">Estimated expenses and timing </t>
    </r>
    <r>
      <rPr>
        <vertAlign val="superscript"/>
        <sz val="12"/>
        <color theme="1"/>
        <rFont val="Times New Roman"/>
        <family val="1"/>
      </rPr>
      <t>6</t>
    </r>
  </si>
  <si>
    <t>Cities Legal Support</t>
  </si>
  <si>
    <r>
      <t xml:space="preserve">Prior Rate Case Expenses </t>
    </r>
    <r>
      <rPr>
        <b/>
        <vertAlign val="superscript"/>
        <sz val="12"/>
        <color theme="1"/>
        <rFont val="Times New Roman"/>
        <family val="1"/>
      </rPr>
      <t>7</t>
    </r>
  </si>
  <si>
    <t>Notes</t>
  </si>
  <si>
    <t>1) Reference G-14.1 Ln 4</t>
  </si>
  <si>
    <t>2) Reference G-14.1 Ln 3</t>
  </si>
  <si>
    <t>3) Reference G-14.1 Ln 2</t>
  </si>
  <si>
    <t>4) Reference G-14.1 Ln 5</t>
  </si>
  <si>
    <t>5) Reference G-14.1 Ln 11</t>
  </si>
  <si>
    <t>6) Reference G-14.1 Ln 14</t>
  </si>
  <si>
    <t>7) Reference Staff 1-1.2</t>
  </si>
  <si>
    <t xml:space="preserve">8) The Company excluded from payment the $924 </t>
  </si>
  <si>
    <t xml:space="preserve">charge that should have been billed to a different matter. </t>
  </si>
  <si>
    <t xml:space="preserve">See the Company's response to Staff 1-14 Addendum 1 </t>
  </si>
  <si>
    <t>Excel row 6.</t>
  </si>
  <si>
    <t>9) The Company excluded from its request the $257.50</t>
  </si>
  <si>
    <t>Excel row 7.</t>
  </si>
  <si>
    <t>September</t>
  </si>
  <si>
    <t>October</t>
  </si>
  <si>
    <t xml:space="preserve">October </t>
  </si>
  <si>
    <t xml:space="preserve">Estimated expenses and timing </t>
  </si>
  <si>
    <t>THE LAWTON LAW FIRM PC</t>
  </si>
  <si>
    <t xml:space="preserve">Prior Rate Case Expenses </t>
  </si>
  <si>
    <t>Entergy Texas, Inc.</t>
  </si>
  <si>
    <t>Staff 1-1 reconciliation to Exhibit REL-SD-1</t>
  </si>
  <si>
    <t>Line No.</t>
  </si>
  <si>
    <t>INTERNAL RATE CASES EXPENSES (PAYROLL &amp; NON PAYROLL)</t>
  </si>
  <si>
    <r>
      <t xml:space="preserve">Total Other Expenses </t>
    </r>
    <r>
      <rPr>
        <vertAlign val="superscript"/>
        <sz val="10"/>
        <color theme="1"/>
        <rFont val="Times New Roman"/>
        <family val="1"/>
      </rPr>
      <t>3</t>
    </r>
  </si>
  <si>
    <r>
      <t xml:space="preserve">Total Advertising Expenses </t>
    </r>
    <r>
      <rPr>
        <vertAlign val="superscript"/>
        <sz val="10"/>
        <color theme="1"/>
        <rFont val="Times New Roman"/>
        <family val="1"/>
      </rPr>
      <t>4</t>
    </r>
  </si>
  <si>
    <r>
      <t xml:space="preserve">Total Employee Expenses </t>
    </r>
    <r>
      <rPr>
        <b/>
        <vertAlign val="superscript"/>
        <sz val="10"/>
        <color theme="1"/>
        <rFont val="Times New Roman"/>
        <family val="1"/>
      </rPr>
      <t>2</t>
    </r>
  </si>
  <si>
    <r>
      <t xml:space="preserve">ESL Payroll </t>
    </r>
    <r>
      <rPr>
        <vertAlign val="superscript"/>
        <sz val="10"/>
        <color theme="1"/>
        <rFont val="Times New Roman"/>
        <family val="1"/>
      </rPr>
      <t>1</t>
    </r>
  </si>
  <si>
    <t>Total Internal Rate Case Expenses</t>
  </si>
  <si>
    <t>Notes:</t>
  </si>
  <si>
    <t>Project</t>
  </si>
  <si>
    <t>F3PPTRCT22</t>
  </si>
  <si>
    <t>Sum of Monetary Amt</t>
  </si>
  <si>
    <t>Column Labels</t>
  </si>
  <si>
    <t>2021 Total</t>
  </si>
  <si>
    <t>2022 Total</t>
  </si>
  <si>
    <t>Grand Total</t>
  </si>
  <si>
    <t>Row Labels</t>
  </si>
  <si>
    <t>36961</t>
  </si>
  <si>
    <t>37043</t>
  </si>
  <si>
    <t>DWMR</t>
  </si>
  <si>
    <t>Alliance</t>
  </si>
  <si>
    <t>Expergy</t>
  </si>
  <si>
    <t>Lewis &amp; Ellis</t>
  </si>
  <si>
    <t>Disallowed</t>
  </si>
  <si>
    <t>TOTAL</t>
  </si>
  <si>
    <t>37264</t>
  </si>
  <si>
    <t>37391</t>
  </si>
  <si>
    <t>Inv. No. 37391</t>
  </si>
  <si>
    <t>37573</t>
  </si>
  <si>
    <t>Inv. No. 37573</t>
  </si>
  <si>
    <t>37703</t>
  </si>
  <si>
    <t>Inv. No. 37703</t>
  </si>
  <si>
    <t>37861</t>
  </si>
  <si>
    <t>Inv. No. 37861</t>
  </si>
  <si>
    <t>37993</t>
  </si>
  <si>
    <t>Inv. No. 37993</t>
  </si>
  <si>
    <t>Difference See Below.</t>
  </si>
  <si>
    <t>38186</t>
  </si>
  <si>
    <t>Inv. No. 38186</t>
  </si>
  <si>
    <t>1189434A</t>
  </si>
  <si>
    <t>1190584A</t>
  </si>
  <si>
    <t>1190587A</t>
  </si>
  <si>
    <t>Eversheds</t>
  </si>
  <si>
    <t>Jackson W.</t>
  </si>
  <si>
    <t xml:space="preserve">Osprey Energy </t>
  </si>
  <si>
    <t>ScottMadden Inc.</t>
  </si>
  <si>
    <t xml:space="preserve">Brattle </t>
  </si>
  <si>
    <t>1194806A</t>
  </si>
  <si>
    <t>1198877A</t>
  </si>
  <si>
    <t>Inv. No 1198877A</t>
  </si>
  <si>
    <t>1202737</t>
  </si>
  <si>
    <t>Inv. No. 1202737</t>
  </si>
  <si>
    <t>Inv. 1202737</t>
  </si>
  <si>
    <t>1206600</t>
  </si>
  <si>
    <t>Inv. No. 1206600</t>
  </si>
  <si>
    <t>1210306</t>
  </si>
  <si>
    <t>Inv. No. 1210306</t>
  </si>
  <si>
    <t>HEDERMAN BROTHERS LLC</t>
  </si>
  <si>
    <t>64383</t>
  </si>
  <si>
    <t>JAGER SMITH JR DBA JAGER SMITH LLC</t>
  </si>
  <si>
    <t>Meals Excluded From the Following Invoices</t>
  </si>
  <si>
    <t>648703012022</t>
  </si>
  <si>
    <t>DWMR Inv. No. 37993</t>
  </si>
  <si>
    <t>648704012022</t>
  </si>
  <si>
    <t>648705012022</t>
  </si>
  <si>
    <t>648706012022</t>
  </si>
  <si>
    <t>648707012022</t>
  </si>
  <si>
    <t>K-22-2 C</t>
  </si>
  <si>
    <t>K-22-3 C</t>
  </si>
  <si>
    <t>K-22-4</t>
  </si>
  <si>
    <t>K-22-5 C</t>
  </si>
  <si>
    <t>K-22-6 C</t>
  </si>
  <si>
    <t>K-22-8 B</t>
  </si>
  <si>
    <t>K-22-9 C</t>
  </si>
  <si>
    <t>60970</t>
  </si>
  <si>
    <t>1506</t>
  </si>
  <si>
    <t>32303</t>
  </si>
  <si>
    <t>DWMR Inv. No. 38186</t>
  </si>
  <si>
    <t>32426</t>
  </si>
  <si>
    <t>32586</t>
  </si>
  <si>
    <t>32692</t>
  </si>
  <si>
    <t>Total Per Book</t>
  </si>
  <si>
    <t>Less: Disallowed Legal Fees</t>
  </si>
  <si>
    <t>Source Resource and Desc</t>
  </si>
  <si>
    <t>249 - Other Outside Contract Service</t>
  </si>
  <si>
    <t>Less: ES Inv. 1206600 CCA charges</t>
  </si>
  <si>
    <t>Total Accounting</t>
  </si>
  <si>
    <t>Total Legal &amp; Consulting</t>
  </si>
  <si>
    <t>DELOITTE &amp; TOUCHE LLP</t>
  </si>
  <si>
    <t>Tie-Out to 'Staff 1-1' Tab</t>
  </si>
  <si>
    <t>Staff 1-1 Legal</t>
  </si>
  <si>
    <t>Staff 1-1 Accounting</t>
  </si>
  <si>
    <t>Staff 1-1 Consulting</t>
  </si>
  <si>
    <t>Difference</t>
  </si>
  <si>
    <t>1) Reference Exhibit REL-SD1-5 Workpapers - Final, Tab 53719- Rate Case Expenses, cell J371 which is the grand total of all ESL Payroll Expenses</t>
  </si>
  <si>
    <t xml:space="preserve">2) Reference Exhibit REL-SD1-5 Workpapers - Final, Tab Exh. REL-SD1-5 Internal RCEs </t>
  </si>
  <si>
    <t>3) Reference Exhibit REL-SD1-5 Workpapers - Final, Tab Exh. REL-SD1-5 Internal RCEs, Excel Row 8.</t>
  </si>
  <si>
    <t>4) Reference Exhibit REL-SD1-5 Workpapers - Final, Tab Exh. REL-SD1-5 Internal RCEs, Excel Row 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</si>
</sst>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20" x14ac:knownFonts="1"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sz val="10"/>
      <color theme="1"/>
      <name val="Tahoma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8"/>
      <color theme="1"/>
      <name val="Tahoma"/>
      <family val="2"/>
    </font>
    <font>
      <b/>
      <u/>
      <sz val="10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  <font>
      <u/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vertAlign val="superscript"/>
      <sz val="12"/>
      <color rgb="FF000000"/>
      <name val="Times New Roman"/>
      <family val="1"/>
    </font>
    <font>
      <b/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8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center"/>
    </xf>
    <xf numFmtId="0" fontId="5" fillId="0" borderId="0" xfId="2" applyFont="1" applyAlignment="1">
      <alignment horizontal="right"/>
    </xf>
    <xf numFmtId="164" fontId="5" fillId="0" borderId="0" xfId="3" applyNumberFormat="1" applyFont="1"/>
    <xf numFmtId="164" fontId="5" fillId="0" borderId="0" xfId="3" applyNumberFormat="1" applyFont="1" applyFill="1"/>
    <xf numFmtId="37" fontId="5" fillId="0" borderId="0" xfId="2" applyNumberFormat="1" applyFont="1"/>
    <xf numFmtId="0" fontId="4" fillId="0" borderId="0" xfId="2" applyFont="1" applyAlignment="1">
      <alignment horizontal="right"/>
    </xf>
    <xf numFmtId="165" fontId="4" fillId="0" borderId="1" xfId="4" applyNumberFormat="1" applyFont="1" applyBorder="1"/>
    <xf numFmtId="165" fontId="2" fillId="0" borderId="0" xfId="2" applyNumberFormat="1"/>
    <xf numFmtId="0" fontId="12" fillId="0" borderId="0" xfId="5" applyFont="1"/>
    <xf numFmtId="165" fontId="5" fillId="0" borderId="0" xfId="6" applyNumberFormat="1" applyFont="1"/>
    <xf numFmtId="0" fontId="5" fillId="0" borderId="0" xfId="5" applyFont="1"/>
    <xf numFmtId="0" fontId="5" fillId="0" borderId="0" xfId="5" applyFont="1" applyAlignment="1">
      <alignment horizontal="center"/>
    </xf>
    <xf numFmtId="0" fontId="4" fillId="0" borderId="0" xfId="5" applyFont="1"/>
    <xf numFmtId="165" fontId="5" fillId="0" borderId="3" xfId="6" applyNumberFormat="1" applyFont="1" applyBorder="1"/>
    <xf numFmtId="165" fontId="4" fillId="0" borderId="1" xfId="6" applyNumberFormat="1" applyFont="1" applyBorder="1"/>
    <xf numFmtId="165" fontId="5" fillId="0" borderId="0" xfId="6" applyNumberFormat="1" applyFont="1" applyAlignment="1">
      <alignment horizontal="centerContinuous"/>
    </xf>
    <xf numFmtId="0" fontId="4" fillId="0" borderId="0" xfId="5" applyFont="1" applyAlignment="1">
      <alignment horizontal="center"/>
    </xf>
    <xf numFmtId="0" fontId="4" fillId="0" borderId="0" xfId="5" applyFont="1" applyAlignment="1">
      <alignment horizontal="centerContinuous"/>
    </xf>
    <xf numFmtId="0" fontId="10" fillId="0" borderId="0" xfId="0" applyFont="1" applyFill="1"/>
    <xf numFmtId="0" fontId="0" fillId="0" borderId="0" xfId="0" applyFill="1"/>
    <xf numFmtId="0" fontId="10" fillId="0" borderId="2" xfId="0" applyFont="1" applyFill="1" applyBorder="1"/>
    <xf numFmtId="0" fontId="10" fillId="0" borderId="0" xfId="0" applyFont="1" applyFill="1" applyAlignment="1">
      <alignment horizontal="left"/>
    </xf>
    <xf numFmtId="43" fontId="0" fillId="0" borderId="0" xfId="0" applyNumberFormat="1" applyFill="1"/>
    <xf numFmtId="0" fontId="10" fillId="0" borderId="0" xfId="0" applyFont="1" applyFill="1" applyAlignment="1">
      <alignment horizontal="left" indent="1"/>
    </xf>
    <xf numFmtId="43" fontId="0" fillId="0" borderId="0" xfId="1" applyFont="1" applyFill="1"/>
    <xf numFmtId="43" fontId="0" fillId="0" borderId="0" xfId="4" applyFont="1" applyFill="1" applyBorder="1"/>
    <xf numFmtId="0" fontId="9" fillId="0" borderId="0" xfId="0" applyFont="1" applyFill="1" applyAlignment="1">
      <alignment horizontal="center"/>
    </xf>
    <xf numFmtId="17" fontId="0" fillId="0" borderId="0" xfId="0" applyNumberFormat="1" applyFill="1"/>
    <xf numFmtId="43" fontId="0" fillId="0" borderId="0" xfId="4" applyFont="1" applyFill="1"/>
    <xf numFmtId="43" fontId="0" fillId="0" borderId="0" xfId="0" applyNumberFormat="1" applyFill="1" applyAlignment="1">
      <alignment horizontal="left"/>
    </xf>
    <xf numFmtId="17" fontId="10" fillId="0" borderId="0" xfId="0" applyNumberFormat="1" applyFont="1" applyFill="1"/>
    <xf numFmtId="43" fontId="11" fillId="0" borderId="0" xfId="0" applyNumberFormat="1" applyFont="1" applyFill="1"/>
    <xf numFmtId="43" fontId="0" fillId="0" borderId="2" xfId="0" applyNumberFormat="1" applyFill="1" applyBorder="1"/>
    <xf numFmtId="43" fontId="0" fillId="0" borderId="2" xfId="4" applyFont="1" applyFill="1" applyBorder="1"/>
    <xf numFmtId="43" fontId="9" fillId="0" borderId="0" xfId="4" applyFont="1" applyFill="1" applyAlignment="1">
      <alignment horizontal="left"/>
    </xf>
    <xf numFmtId="43" fontId="9" fillId="0" borderId="0" xfId="4" applyFont="1" applyFill="1"/>
    <xf numFmtId="43" fontId="0" fillId="0" borderId="2" xfId="1" applyFont="1" applyFill="1" applyBorder="1"/>
    <xf numFmtId="0" fontId="10" fillId="0" borderId="0" xfId="0" applyFont="1" applyFill="1" applyAlignment="1">
      <alignment horizontal="right"/>
    </xf>
    <xf numFmtId="43" fontId="10" fillId="0" borderId="0" xfId="0" applyNumberFormat="1" applyFont="1" applyFill="1"/>
    <xf numFmtId="0" fontId="0" fillId="0" borderId="0" xfId="0" applyFill="1" applyAlignment="1">
      <alignment horizontal="right"/>
    </xf>
    <xf numFmtId="43" fontId="0" fillId="0" borderId="3" xfId="0" applyNumberFormat="1" applyFill="1" applyBorder="1"/>
    <xf numFmtId="43" fontId="10" fillId="0" borderId="0" xfId="1" applyFont="1" applyFill="1"/>
    <xf numFmtId="43" fontId="0" fillId="0" borderId="0" xfId="1" applyFont="1" applyFill="1" applyBorder="1"/>
    <xf numFmtId="43" fontId="0" fillId="0" borderId="3" xfId="1" applyFont="1" applyFill="1" applyBorder="1"/>
    <xf numFmtId="0" fontId="13" fillId="0" borderId="0" xfId="7" applyFont="1" applyAlignment="1">
      <alignment horizontal="right"/>
    </xf>
    <xf numFmtId="0" fontId="15" fillId="0" borderId="0" xfId="2" applyFont="1" applyAlignment="1">
      <alignment horizontal="center"/>
    </xf>
    <xf numFmtId="0" fontId="16" fillId="0" borderId="0" xfId="2" applyFont="1"/>
    <xf numFmtId="0" fontId="16" fillId="0" borderId="0" xfId="2" applyFont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0" fontId="13" fillId="0" borderId="0" xfId="2" applyFont="1" applyAlignment="1">
      <alignment horizontal="right"/>
    </xf>
    <xf numFmtId="164" fontId="13" fillId="0" borderId="0" xfId="3" applyNumberFormat="1" applyFont="1"/>
    <xf numFmtId="164" fontId="13" fillId="0" borderId="0" xfId="2" applyNumberFormat="1" applyFont="1"/>
    <xf numFmtId="0" fontId="17" fillId="0" borderId="0" xfId="2" applyFont="1" applyAlignment="1">
      <alignment horizontal="right"/>
    </xf>
    <xf numFmtId="164" fontId="13" fillId="0" borderId="0" xfId="3" applyNumberFormat="1" applyFont="1" applyFill="1"/>
    <xf numFmtId="37" fontId="13" fillId="0" borderId="0" xfId="2" applyNumberFormat="1" applyFont="1"/>
    <xf numFmtId="0" fontId="16" fillId="0" borderId="0" xfId="2" applyFont="1" applyAlignment="1">
      <alignment horizontal="right"/>
    </xf>
    <xf numFmtId="165" fontId="16" fillId="0" borderId="1" xfId="4" applyNumberFormat="1" applyFont="1" applyBorder="1"/>
    <xf numFmtId="43" fontId="13" fillId="0" borderId="0" xfId="1" applyFont="1"/>
    <xf numFmtId="0" fontId="16" fillId="0" borderId="0" xfId="7" applyFont="1" applyAlignment="1">
      <alignment horizontal="right"/>
    </xf>
    <xf numFmtId="0" fontId="13" fillId="0" borderId="0" xfId="7" applyFont="1"/>
    <xf numFmtId="6" fontId="17" fillId="0" borderId="0" xfId="0" applyNumberFormat="1" applyFont="1"/>
  </cellXfs>
  <cellStyles count="8">
    <cellStyle name="Comma" xfId="1" builtinId="3"/>
    <cellStyle name="Comma 2" xfId="4" xr:uid="{1C1E560B-8860-4C95-A0B9-22C23F5825B7}"/>
    <cellStyle name="Comma 3" xfId="6" xr:uid="{CB6E5643-767A-443F-8E9C-1489B0A78D26}"/>
    <cellStyle name="Currency 2" xfId="3" xr:uid="{699A9A12-C343-41AD-AF06-DAE29F70A0A6}"/>
    <cellStyle name="Normal" xfId="0" builtinId="0"/>
    <cellStyle name="Normal 2" xfId="2" xr:uid="{B5CA6027-85B5-415E-9FB0-2C7C492CA5B5}"/>
    <cellStyle name="Normal 2 6" xfId="7" xr:uid="{28D64B4E-CE5F-4F61-837D-B1A318F50355}"/>
    <cellStyle name="Normal 3" xfId="5" xr:uid="{F70AA8C2-A81E-4571-9AE8-02CE3F890F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822072</xdr:colOff>
      <xdr:row>28</xdr:row>
      <xdr:rowOff>806</xdr:rowOff>
    </xdr:from>
    <xdr:to>
      <xdr:col>22</xdr:col>
      <xdr:colOff>797872</xdr:colOff>
      <xdr:row>44</xdr:row>
      <xdr:rowOff>14589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571814-C375-4AB3-B54D-BB0446795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423772" y="4649006"/>
          <a:ext cx="9977050" cy="2604583"/>
        </a:xfrm>
        <a:prstGeom prst="rect">
          <a:avLst/>
        </a:prstGeom>
      </xdr:spPr>
    </xdr:pic>
    <xdr:clientData/>
  </xdr:twoCellAnchor>
  <xdr:twoCellAnchor editAs="oneCell">
    <xdr:from>
      <xdr:col>12</xdr:col>
      <xdr:colOff>893435</xdr:colOff>
      <xdr:row>46</xdr:row>
      <xdr:rowOff>2821</xdr:rowOff>
    </xdr:from>
    <xdr:to>
      <xdr:col>22</xdr:col>
      <xdr:colOff>976286</xdr:colOff>
      <xdr:row>53</xdr:row>
      <xdr:rowOff>2206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FDC166D-F780-45B4-973E-0836721B3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57035" y="7565671"/>
          <a:ext cx="10122201" cy="1132860"/>
        </a:xfrm>
        <a:prstGeom prst="rect">
          <a:avLst/>
        </a:prstGeom>
      </xdr:spPr>
    </xdr:pic>
    <xdr:clientData/>
  </xdr:twoCellAnchor>
  <xdr:twoCellAnchor editAs="oneCell">
    <xdr:from>
      <xdr:col>12</xdr:col>
      <xdr:colOff>942016</xdr:colOff>
      <xdr:row>53</xdr:row>
      <xdr:rowOff>5240</xdr:rowOff>
    </xdr:from>
    <xdr:to>
      <xdr:col>23</xdr:col>
      <xdr:colOff>326429</xdr:colOff>
      <xdr:row>59</xdr:row>
      <xdr:rowOff>134804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35A3ECC-41A9-4112-A5E7-E329D9F98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457991" y="8701565"/>
          <a:ext cx="10528663" cy="1101114"/>
        </a:xfrm>
        <a:prstGeom prst="rect">
          <a:avLst/>
        </a:prstGeom>
      </xdr:spPr>
    </xdr:pic>
    <xdr:clientData/>
  </xdr:twoCellAnchor>
  <xdr:twoCellAnchor editAs="oneCell">
    <xdr:from>
      <xdr:col>12</xdr:col>
      <xdr:colOff>913795</xdr:colOff>
      <xdr:row>59</xdr:row>
      <xdr:rowOff>97366</xdr:rowOff>
    </xdr:from>
    <xdr:to>
      <xdr:col>23</xdr:col>
      <xdr:colOff>303291</xdr:colOff>
      <xdr:row>66</xdr:row>
      <xdr:rowOff>30888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8EDF9F3-858B-4268-AEA9-F9FF0B5A7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458345" y="9765241"/>
          <a:ext cx="10505171" cy="1066997"/>
        </a:xfrm>
        <a:prstGeom prst="rect">
          <a:avLst/>
        </a:prstGeom>
      </xdr:spPr>
    </xdr:pic>
    <xdr:clientData/>
  </xdr:twoCellAnchor>
  <xdr:twoCellAnchor editAs="oneCell">
    <xdr:from>
      <xdr:col>12</xdr:col>
      <xdr:colOff>895169</xdr:colOff>
      <xdr:row>65</xdr:row>
      <xdr:rowOff>85796</xdr:rowOff>
    </xdr:from>
    <xdr:to>
      <xdr:col>23</xdr:col>
      <xdr:colOff>327841</xdr:colOff>
      <xdr:row>79</xdr:row>
      <xdr:rowOff>62426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3C9E098-32BB-435E-8C83-994A8E14C1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458769" y="10725221"/>
          <a:ext cx="10529297" cy="2243580"/>
        </a:xfrm>
        <a:prstGeom prst="rect">
          <a:avLst/>
        </a:prstGeom>
      </xdr:spPr>
    </xdr:pic>
    <xdr:clientData/>
  </xdr:twoCellAnchor>
  <xdr:twoCellAnchor editAs="oneCell">
    <xdr:from>
      <xdr:col>12</xdr:col>
      <xdr:colOff>873397</xdr:colOff>
      <xdr:row>78</xdr:row>
      <xdr:rowOff>62353</xdr:rowOff>
    </xdr:from>
    <xdr:to>
      <xdr:col>23</xdr:col>
      <xdr:colOff>319407</xdr:colOff>
      <xdr:row>91</xdr:row>
      <xdr:rowOff>79463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382288E-BFA9-481A-A6F7-AA7F13CF5C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456047" y="12806803"/>
          <a:ext cx="10523585" cy="212213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ntergy.sharepoint.com/Users/jbeard4/Desktop/REL%20SD%201/WP%20Exhibit%20REL-SD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h. REL-SD-1 - Int. RCEs"/>
      <sheetName val="WP Exh REL-SD-1"/>
      <sheetName val="Total_53719 &amp; 49916"/>
      <sheetName val="53719-Rate Case Expenses"/>
      <sheetName val="Sheet1"/>
      <sheetName val="49916-Fuel Rec."/>
    </sheetNames>
    <sheetDataSet>
      <sheetData sheetId="0">
        <row r="4">
          <cell r="A4" t="str">
            <v>Agency Booking Fees</v>
          </cell>
          <cell r="B4">
            <v>15</v>
          </cell>
        </row>
        <row r="5">
          <cell r="A5" t="str">
            <v>Airfare</v>
          </cell>
          <cell r="B5">
            <v>927.08999999999992</v>
          </cell>
        </row>
        <row r="6">
          <cell r="A6" t="str">
            <v>Business Meals/Entertainment</v>
          </cell>
          <cell r="B6">
            <v>146.61000000000001</v>
          </cell>
        </row>
        <row r="7">
          <cell r="A7" t="str">
            <v>Computer &amp; Office Supplies</v>
          </cell>
          <cell r="B7">
            <v>743.11</v>
          </cell>
        </row>
        <row r="8">
          <cell r="B8">
            <v>112687.91</v>
          </cell>
        </row>
        <row r="9">
          <cell r="A9" t="str">
            <v>Empl Wrk Meal/Functions/Awards</v>
          </cell>
          <cell r="B9">
            <v>235.88</v>
          </cell>
        </row>
        <row r="10">
          <cell r="A10" t="str">
            <v>Lodging</v>
          </cell>
          <cell r="B10">
            <v>594.66</v>
          </cell>
        </row>
        <row r="11">
          <cell r="A11" t="str">
            <v>Other Employee Expenses</v>
          </cell>
          <cell r="B11">
            <v>20</v>
          </cell>
        </row>
        <row r="12">
          <cell r="A12" t="str">
            <v>Personal Car Mileage - Local</v>
          </cell>
          <cell r="B12">
            <v>0</v>
          </cell>
        </row>
        <row r="13">
          <cell r="A13" t="str">
            <v>Postage and Overnight Delivery</v>
          </cell>
          <cell r="B13">
            <v>139.63</v>
          </cell>
        </row>
        <row r="14">
          <cell r="A14" t="str">
            <v>Safety Training Loader</v>
          </cell>
          <cell r="B14">
            <v>0</v>
          </cell>
        </row>
        <row r="15">
          <cell r="A15" t="str">
            <v>Service Company Recipient</v>
          </cell>
          <cell r="B15">
            <v>160882.96999999997</v>
          </cell>
        </row>
        <row r="16">
          <cell r="A16" t="str">
            <v>Temporary Employee Services</v>
          </cell>
          <cell r="B16">
            <v>6588.24</v>
          </cell>
        </row>
        <row r="17">
          <cell r="A17" t="str">
            <v>Transportation</v>
          </cell>
        </row>
        <row r="18">
          <cell r="A18" t="str">
            <v>Travel Transportation</v>
          </cell>
          <cell r="B18">
            <v>245.72000000000003</v>
          </cell>
        </row>
        <row r="19">
          <cell r="B19">
            <v>121354.51</v>
          </cell>
        </row>
      </sheetData>
      <sheetData sheetId="1"/>
      <sheetData sheetId="2"/>
      <sheetData sheetId="3">
        <row r="371">
          <cell r="J371">
            <v>1647342.1696231074</v>
          </cell>
        </row>
      </sheetData>
      <sheetData sheetId="4"/>
      <sheetData sheetId="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Dang, Tuyen" id="{367C88CF-D8FC-42CE-8C1A-2081BF741D0C}" userId="S::tdang@entergy.com::ef437bbe-8f62-493f-8dd5-22a86f90461a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C22" dT="2022-09-09T15:55:51.93" personId="{367C88CF-D8FC-42CE-8C1A-2081BF741D0C}" id="{5ABBCFA1-45D3-4D49-B345-CDE6257C037E}">
    <text>Company excluded the 257.50 from its request. See response to Staff 1-14 Add. 1 Excel row 7 and Staff 1-1 Add. 1 Footnote 9.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496C73-3E05-4170-8581-AEA202742CEB}">
  <sheetPr>
    <pageSetUpPr fitToPage="1"/>
  </sheetPr>
  <dimension ref="A3:P92"/>
  <sheetViews>
    <sheetView showGridLines="0" zoomScale="90" zoomScaleNormal="90" workbookViewId="0">
      <pane xSplit="2" ySplit="4" topLeftCell="C61" activePane="bottomRight" state="frozen"/>
      <selection pane="topRight" activeCell="K66" sqref="K66"/>
      <selection pane="bottomLeft" activeCell="K66" sqref="K66"/>
      <selection pane="bottomRight" activeCell="B93" sqref="B93:B96"/>
    </sheetView>
  </sheetViews>
  <sheetFormatPr defaultColWidth="9.140625" defaultRowHeight="15.75" x14ac:dyDescent="0.25"/>
  <cols>
    <col min="1" max="1" width="9.140625" style="53"/>
    <col min="2" max="2" width="52.140625" style="53" customWidth="1"/>
    <col min="3" max="3" width="5" style="53" customWidth="1"/>
    <col min="4" max="4" width="14.28515625" style="53" customWidth="1"/>
    <col min="5" max="14" width="10.85546875" style="53" customWidth="1"/>
    <col min="15" max="15" width="18.5703125" style="53" customWidth="1"/>
    <col min="16" max="16" width="12.7109375" style="53" bestFit="1" customWidth="1"/>
    <col min="17" max="16384" width="9.140625" style="53"/>
  </cols>
  <sheetData>
    <row r="3" spans="2:15" x14ac:dyDescent="0.25">
      <c r="B3" s="50" t="s">
        <v>0</v>
      </c>
      <c r="C3" s="50"/>
      <c r="D3" s="51" t="s">
        <v>1</v>
      </c>
      <c r="E3" s="52" t="s">
        <v>2</v>
      </c>
      <c r="F3" s="52" t="s">
        <v>3</v>
      </c>
      <c r="G3" s="52" t="s">
        <v>4</v>
      </c>
      <c r="H3" s="52" t="s">
        <v>5</v>
      </c>
      <c r="I3" s="52" t="s">
        <v>6</v>
      </c>
      <c r="J3" s="52" t="s">
        <v>7</v>
      </c>
      <c r="K3" s="52" t="s">
        <v>8</v>
      </c>
      <c r="L3" s="52" t="s">
        <v>9</v>
      </c>
      <c r="M3" s="52" t="s">
        <v>10</v>
      </c>
      <c r="N3" s="52" t="s">
        <v>11</v>
      </c>
      <c r="O3" s="52" t="s">
        <v>12</v>
      </c>
    </row>
    <row r="4" spans="2:15" x14ac:dyDescent="0.25">
      <c r="E4" s="54">
        <v>2021</v>
      </c>
      <c r="F4" s="54">
        <f t="shared" ref="F4" si="0">E4</f>
        <v>2021</v>
      </c>
      <c r="G4" s="54">
        <v>2022</v>
      </c>
      <c r="H4" s="54">
        <f t="shared" ref="H4:L4" si="1">G4</f>
        <v>2022</v>
      </c>
      <c r="I4" s="54">
        <f t="shared" si="1"/>
        <v>2022</v>
      </c>
      <c r="J4" s="54">
        <f t="shared" si="1"/>
        <v>2022</v>
      </c>
      <c r="K4" s="54">
        <f t="shared" si="1"/>
        <v>2022</v>
      </c>
      <c r="L4" s="54">
        <f t="shared" si="1"/>
        <v>2022</v>
      </c>
      <c r="M4" s="54">
        <f>L4</f>
        <v>2022</v>
      </c>
      <c r="N4" s="54">
        <v>2022</v>
      </c>
    </row>
    <row r="5" spans="2:15" x14ac:dyDescent="0.25">
      <c r="B5" s="52" t="s">
        <v>13</v>
      </c>
      <c r="C5" s="52"/>
      <c r="E5" s="54"/>
      <c r="F5" s="54"/>
      <c r="G5" s="54"/>
      <c r="H5" s="54"/>
      <c r="I5" s="54"/>
      <c r="J5" s="54"/>
      <c r="K5" s="54"/>
      <c r="L5" s="54"/>
      <c r="M5" s="54"/>
      <c r="N5" s="54"/>
    </row>
    <row r="6" spans="2:15" ht="18.75" x14ac:dyDescent="0.25">
      <c r="B6" s="55" t="s">
        <v>14</v>
      </c>
      <c r="C6" s="55"/>
      <c r="D6" s="56">
        <v>4200000</v>
      </c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2:15" x14ac:dyDescent="0.25">
      <c r="B7" s="55"/>
      <c r="C7" s="55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</row>
    <row r="8" spans="2:15" x14ac:dyDescent="0.25">
      <c r="B8" s="54" t="s">
        <v>15</v>
      </c>
      <c r="C8" s="54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</row>
    <row r="9" spans="2:15" x14ac:dyDescent="0.25">
      <c r="B9" s="55" t="s">
        <v>16</v>
      </c>
      <c r="C9" s="55"/>
      <c r="D9" s="56"/>
      <c r="E9" s="56"/>
      <c r="F9" s="56">
        <f>'Invoice Detail'!B6</f>
        <v>16346.59</v>
      </c>
      <c r="G9" s="56">
        <v>0</v>
      </c>
      <c r="H9" s="56">
        <f>'Invoice Detail'!D6</f>
        <v>1267.1199999999999</v>
      </c>
      <c r="I9" s="56">
        <f>'Invoice Detail'!O10</f>
        <v>22004</v>
      </c>
      <c r="J9" s="56">
        <f>'Invoice Detail'!O11</f>
        <v>53360.75</v>
      </c>
      <c r="K9" s="56">
        <f>'Invoice Detail'!O12</f>
        <v>82400</v>
      </c>
      <c r="L9" s="56">
        <f>'Invoice Detail'!O13</f>
        <v>89566.5</v>
      </c>
      <c r="M9" s="56">
        <f>'Invoice Detail'!I6</f>
        <v>0</v>
      </c>
      <c r="N9" s="56">
        <f>'Invoice Detail'!O14+'Invoice Detail'!O15</f>
        <v>294212.09999999998</v>
      </c>
      <c r="O9" s="56">
        <f>SUM(E9:N9)</f>
        <v>559157.05999999994</v>
      </c>
    </row>
    <row r="10" spans="2:15" x14ac:dyDescent="0.25">
      <c r="B10" s="55" t="s">
        <v>17</v>
      </c>
      <c r="C10" s="55"/>
      <c r="D10" s="56"/>
      <c r="E10" s="56"/>
      <c r="F10" s="56"/>
      <c r="G10" s="56"/>
      <c r="H10" s="56"/>
      <c r="I10" s="56"/>
      <c r="J10" s="56"/>
      <c r="K10" s="56">
        <f>'Invoice Detail'!G16</f>
        <v>18251</v>
      </c>
      <c r="L10" s="56">
        <f>'Invoice Detail'!O21</f>
        <v>17404</v>
      </c>
      <c r="M10" s="56">
        <f>'Invoice Detail'!O22</f>
        <v>30252</v>
      </c>
      <c r="N10" s="56">
        <f>'Invoice Detail'!O23+'Invoice Detail'!O24</f>
        <v>187279.5</v>
      </c>
      <c r="O10" s="56">
        <f t="shared" ref="O10:O12" si="2">SUM(E10:N10)</f>
        <v>253186.5</v>
      </c>
    </row>
    <row r="11" spans="2:15" ht="18.75" x14ac:dyDescent="0.25">
      <c r="B11" s="55" t="s">
        <v>18</v>
      </c>
      <c r="C11" s="55"/>
      <c r="D11" s="56"/>
      <c r="E11" s="56"/>
      <c r="F11" s="56"/>
      <c r="G11" s="56"/>
      <c r="H11" s="56"/>
      <c r="I11" s="56">
        <f>'Invoice Detail'!E27</f>
        <v>1683</v>
      </c>
      <c r="J11" s="56">
        <f>'Invoice Detail'!F27</f>
        <v>1617</v>
      </c>
      <c r="K11" s="56">
        <f>'Invoice Detail'!G27</f>
        <v>2673</v>
      </c>
      <c r="L11" s="56">
        <f>'Invoice Detail'!H27</f>
        <v>2706</v>
      </c>
      <c r="M11" s="56">
        <f>'Invoice Detail'!I27</f>
        <v>2145</v>
      </c>
      <c r="N11" s="56">
        <f>'Invoice Detail'!J27</f>
        <v>0</v>
      </c>
      <c r="O11" s="56">
        <f t="shared" si="2"/>
        <v>10824</v>
      </c>
    </row>
    <row r="12" spans="2:15" x14ac:dyDescent="0.25">
      <c r="B12" s="55" t="s">
        <v>19</v>
      </c>
      <c r="C12" s="55"/>
      <c r="D12" s="56"/>
      <c r="E12" s="56"/>
      <c r="F12" s="56"/>
      <c r="G12" s="56"/>
      <c r="H12" s="56"/>
      <c r="I12" s="56"/>
      <c r="J12" s="56">
        <f>'Invoice Detail'!F45</f>
        <v>152.5</v>
      </c>
      <c r="K12" s="56">
        <f>'Invoice Detail'!G45</f>
        <v>0</v>
      </c>
      <c r="L12" s="56">
        <f>'Invoice Detail'!H45</f>
        <v>9912.5</v>
      </c>
      <c r="M12" s="56">
        <f>'Invoice Detail'!I45</f>
        <v>2135</v>
      </c>
      <c r="N12" s="56">
        <f>'Invoice Detail'!J45</f>
        <v>0</v>
      </c>
      <c r="O12" s="56">
        <f t="shared" si="2"/>
        <v>12200</v>
      </c>
    </row>
    <row r="13" spans="2:15" x14ac:dyDescent="0.25">
      <c r="B13" s="55"/>
      <c r="C13" s="55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</row>
    <row r="14" spans="2:15" x14ac:dyDescent="0.25">
      <c r="B14" s="55" t="s">
        <v>20</v>
      </c>
      <c r="C14" s="55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>
        <f>D6-SUM(O9:O12)</f>
        <v>3364632.44</v>
      </c>
    </row>
    <row r="15" spans="2:15" x14ac:dyDescent="0.25">
      <c r="B15" s="55" t="s">
        <v>21</v>
      </c>
      <c r="C15" s="55"/>
      <c r="D15" s="56" t="s">
        <v>13</v>
      </c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</row>
    <row r="16" spans="2:15" x14ac:dyDescent="0.25"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</row>
    <row r="17" spans="2:15" x14ac:dyDescent="0.25">
      <c r="B17" s="52" t="s">
        <v>22</v>
      </c>
      <c r="C17" s="52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</row>
    <row r="18" spans="2:15" ht="18.75" x14ac:dyDescent="0.25">
      <c r="B18" s="55" t="s">
        <v>23</v>
      </c>
      <c r="C18" s="55"/>
      <c r="D18" s="56">
        <v>0</v>
      </c>
      <c r="E18" s="56"/>
      <c r="F18" s="56"/>
      <c r="G18" s="56"/>
      <c r="H18" s="56"/>
      <c r="I18" s="56"/>
      <c r="J18" s="56"/>
      <c r="K18" s="56"/>
      <c r="L18" s="56"/>
      <c r="M18" s="56"/>
      <c r="N18" s="56"/>
    </row>
    <row r="19" spans="2:15" x14ac:dyDescent="0.25">
      <c r="B19" s="55" t="s">
        <v>24</v>
      </c>
      <c r="C19" s="55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>
        <v>0</v>
      </c>
    </row>
    <row r="20" spans="2:15" x14ac:dyDescent="0.25">
      <c r="B20" s="55" t="s">
        <v>20</v>
      </c>
      <c r="C20" s="55"/>
      <c r="D20" s="56"/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>
        <v>0</v>
      </c>
    </row>
    <row r="21" spans="2:15" x14ac:dyDescent="0.25">
      <c r="B21" s="55" t="s">
        <v>21</v>
      </c>
      <c r="C21" s="55"/>
      <c r="D21" s="56" t="s">
        <v>25</v>
      </c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</row>
    <row r="22" spans="2:15" x14ac:dyDescent="0.25"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</row>
    <row r="23" spans="2:15" x14ac:dyDescent="0.25">
      <c r="B23" s="52" t="s">
        <v>26</v>
      </c>
      <c r="C23" s="52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 spans="2:15" ht="18.75" x14ac:dyDescent="0.25">
      <c r="B24" s="55" t="s">
        <v>27</v>
      </c>
      <c r="C24" s="55"/>
      <c r="D24" s="56">
        <v>150000</v>
      </c>
      <c r="E24" s="56"/>
      <c r="F24" s="56"/>
      <c r="G24" s="56"/>
      <c r="H24" s="56"/>
      <c r="I24" s="56"/>
      <c r="J24" s="56"/>
      <c r="K24" s="56"/>
      <c r="L24" s="56"/>
      <c r="M24" s="56"/>
      <c r="N24" s="56"/>
    </row>
    <row r="25" spans="2:15" x14ac:dyDescent="0.25">
      <c r="B25" s="55"/>
      <c r="C25" s="55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</row>
    <row r="26" spans="2:15" x14ac:dyDescent="0.25">
      <c r="B26" s="55" t="s">
        <v>24</v>
      </c>
      <c r="C26" s="55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</row>
    <row r="27" spans="2:15" x14ac:dyDescent="0.25">
      <c r="B27" s="55" t="s">
        <v>28</v>
      </c>
      <c r="C27" s="55"/>
      <c r="E27" s="56"/>
      <c r="F27" s="56"/>
      <c r="G27" s="56"/>
      <c r="H27" s="56"/>
      <c r="I27" s="56"/>
      <c r="J27" s="56"/>
      <c r="K27" s="56">
        <f>'Invoice Detail'!B59</f>
        <v>150000</v>
      </c>
      <c r="L27" s="56"/>
      <c r="M27" s="56"/>
      <c r="N27" s="56"/>
      <c r="O27" s="56">
        <f t="shared" ref="O27" si="3">SUM(E27:N27)</f>
        <v>150000</v>
      </c>
    </row>
    <row r="28" spans="2:15" x14ac:dyDescent="0.25">
      <c r="B28" s="55"/>
      <c r="C28" s="55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7"/>
    </row>
    <row r="29" spans="2:15" x14ac:dyDescent="0.25">
      <c r="B29" s="55" t="s">
        <v>20</v>
      </c>
      <c r="C29" s="55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>
        <f>D24-O27</f>
        <v>0</v>
      </c>
    </row>
    <row r="30" spans="2:15" x14ac:dyDescent="0.25">
      <c r="B30" s="55" t="s">
        <v>21</v>
      </c>
      <c r="C30" s="55"/>
      <c r="D30" s="56" t="s">
        <v>26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</row>
    <row r="31" spans="2:15" x14ac:dyDescent="0.25"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</row>
    <row r="32" spans="2:15" x14ac:dyDescent="0.25">
      <c r="B32" s="52" t="s">
        <v>29</v>
      </c>
      <c r="C32" s="52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</row>
    <row r="33" spans="1:15" ht="18.75" x14ac:dyDescent="0.25">
      <c r="B33" s="58" t="s">
        <v>30</v>
      </c>
      <c r="C33" s="55"/>
      <c r="D33" s="56">
        <v>870000</v>
      </c>
      <c r="E33" s="56"/>
      <c r="F33" s="56"/>
      <c r="G33" s="56"/>
      <c r="H33" s="56"/>
      <c r="I33" s="56"/>
      <c r="J33" s="56"/>
      <c r="K33" s="56"/>
      <c r="L33" s="56"/>
      <c r="M33" s="56"/>
      <c r="N33" s="56"/>
    </row>
    <row r="34" spans="1:15" x14ac:dyDescent="0.25">
      <c r="B34" s="55"/>
      <c r="C34" s="55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</row>
    <row r="35" spans="1:15" x14ac:dyDescent="0.25">
      <c r="B35" s="55" t="s">
        <v>24</v>
      </c>
      <c r="C35" s="55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</row>
    <row r="36" spans="1:15" x14ac:dyDescent="0.25">
      <c r="B36" s="55" t="s">
        <v>31</v>
      </c>
      <c r="C36" s="55"/>
      <c r="D36" s="56"/>
      <c r="E36" s="56"/>
      <c r="F36" s="56"/>
      <c r="G36" s="56"/>
      <c r="H36" s="56"/>
      <c r="I36" s="56">
        <f>'Invoice Detail'!P10</f>
        <v>3465</v>
      </c>
      <c r="J36" s="56">
        <f>'Invoice Detail'!P11</f>
        <v>11129</v>
      </c>
      <c r="K36" s="56">
        <f>'Invoice Detail'!P12</f>
        <v>19111.25</v>
      </c>
      <c r="L36" s="56">
        <f>'Invoice Detail'!P13</f>
        <v>6850</v>
      </c>
      <c r="M36" s="56">
        <v>0</v>
      </c>
      <c r="N36" s="56">
        <f>'Invoice Detail'!P15</f>
        <v>10955</v>
      </c>
      <c r="O36" s="56">
        <f>SUM(E36:N36)</f>
        <v>51510.25</v>
      </c>
    </row>
    <row r="37" spans="1:15" x14ac:dyDescent="0.25">
      <c r="B37" s="55" t="s">
        <v>32</v>
      </c>
      <c r="C37" s="55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>
        <f>'Invoice Detail'!S24</f>
        <v>6026.25</v>
      </c>
      <c r="O37" s="56">
        <f t="shared" ref="O37:O46" si="4">SUM(E37:N37)</f>
        <v>6026.25</v>
      </c>
    </row>
    <row r="38" spans="1:15" x14ac:dyDescent="0.25">
      <c r="B38" s="55" t="s">
        <v>33</v>
      </c>
      <c r="C38" s="55"/>
      <c r="D38" s="56"/>
      <c r="E38" s="56"/>
      <c r="F38" s="56"/>
      <c r="G38" s="56"/>
      <c r="H38" s="56"/>
      <c r="I38" s="56"/>
      <c r="J38" s="56">
        <f>'Invoice Detail'!Q11</f>
        <v>11020</v>
      </c>
      <c r="K38" s="56">
        <f>'Invoice Detail'!Q12</f>
        <v>23555</v>
      </c>
      <c r="L38" s="56">
        <f>'Invoice Detail'!Q13</f>
        <v>3625</v>
      </c>
      <c r="M38" s="56">
        <v>0</v>
      </c>
      <c r="N38" s="56">
        <f>'Invoice Detail'!Q15</f>
        <v>4205</v>
      </c>
      <c r="O38" s="56">
        <f t="shared" si="4"/>
        <v>42405</v>
      </c>
    </row>
    <row r="39" spans="1:15" x14ac:dyDescent="0.25">
      <c r="B39" s="55" t="s">
        <v>34</v>
      </c>
      <c r="C39" s="55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>
        <f>'Invoice Detail'!J25</f>
        <v>6496.26</v>
      </c>
      <c r="O39" s="56">
        <f t="shared" si="4"/>
        <v>6496.26</v>
      </c>
    </row>
    <row r="40" spans="1:15" ht="18.75" x14ac:dyDescent="0.25">
      <c r="B40" s="49" t="s">
        <v>35</v>
      </c>
      <c r="C40" s="55"/>
      <c r="D40" s="56"/>
      <c r="E40" s="56"/>
      <c r="F40" s="56"/>
      <c r="G40" s="56"/>
      <c r="H40" s="56"/>
      <c r="I40" s="56"/>
      <c r="J40" s="56"/>
      <c r="K40" s="56"/>
      <c r="L40" s="56">
        <f>'Invoice Detail'!P21</f>
        <v>9328.59</v>
      </c>
      <c r="M40" s="56">
        <f>'Invoice Detail'!P22</f>
        <v>257.5</v>
      </c>
      <c r="N40" s="59">
        <f>'Invoice Detail'!P23+'Invoice Detail'!P24</f>
        <v>18828.5</v>
      </c>
      <c r="O40" s="56">
        <f t="shared" si="4"/>
        <v>28414.59</v>
      </c>
    </row>
    <row r="41" spans="1:15" x14ac:dyDescent="0.25">
      <c r="B41" s="55" t="s">
        <v>36</v>
      </c>
      <c r="C41" s="55"/>
      <c r="D41" s="56"/>
      <c r="E41" s="56"/>
      <c r="F41" s="56"/>
      <c r="G41" s="56"/>
      <c r="H41" s="56"/>
      <c r="I41" s="56"/>
      <c r="J41" s="56">
        <f>'Invoice Detail'!F33</f>
        <v>15600</v>
      </c>
      <c r="K41" s="56">
        <f>'Invoice Detail'!G33</f>
        <v>9555</v>
      </c>
      <c r="L41" s="56">
        <f>'Invoice Detail'!H33</f>
        <v>20475</v>
      </c>
      <c r="M41" s="56">
        <f>'Invoice Detail'!I33</f>
        <v>0</v>
      </c>
      <c r="N41" s="56">
        <f>'Invoice Detail'!J33</f>
        <v>10335</v>
      </c>
      <c r="O41" s="56">
        <f t="shared" si="4"/>
        <v>55965</v>
      </c>
    </row>
    <row r="42" spans="1:15" x14ac:dyDescent="0.25">
      <c r="B42" s="55" t="s">
        <v>37</v>
      </c>
      <c r="C42" s="55"/>
      <c r="D42" s="56"/>
      <c r="E42" s="56"/>
      <c r="F42" s="56"/>
      <c r="G42" s="56"/>
      <c r="H42" s="56"/>
      <c r="I42" s="56"/>
      <c r="J42" s="56"/>
      <c r="K42" s="56"/>
      <c r="L42" s="56"/>
      <c r="M42" s="56">
        <f>'Invoice Detail'!I41</f>
        <v>113358.25</v>
      </c>
      <c r="N42" s="56">
        <f>'Invoice Detail'!J41</f>
        <v>0</v>
      </c>
      <c r="O42" s="56">
        <f t="shared" si="4"/>
        <v>113358.25</v>
      </c>
    </row>
    <row r="43" spans="1:15" x14ac:dyDescent="0.25">
      <c r="B43" s="55" t="s">
        <v>38</v>
      </c>
      <c r="C43" s="55"/>
      <c r="D43" s="56"/>
      <c r="E43" s="56"/>
      <c r="F43" s="56"/>
      <c r="G43" s="56"/>
      <c r="H43" s="56"/>
      <c r="I43" s="56"/>
      <c r="J43" s="56"/>
      <c r="K43" s="56">
        <f>'Invoice Detail'!R12</f>
        <v>980</v>
      </c>
      <c r="L43" s="56">
        <f>'Invoice Detail'!R13</f>
        <v>6615</v>
      </c>
      <c r="M43" s="56">
        <v>0</v>
      </c>
      <c r="N43" s="56">
        <f>'Invoice Detail'!R14+'Invoice Detail'!R15</f>
        <v>8085</v>
      </c>
      <c r="O43" s="56">
        <f t="shared" si="4"/>
        <v>15680</v>
      </c>
    </row>
    <row r="44" spans="1:15" x14ac:dyDescent="0.25">
      <c r="B44" s="55" t="s">
        <v>39</v>
      </c>
      <c r="C44" s="55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>
        <f>'Invoice Detail'!Q23</f>
        <v>3675</v>
      </c>
      <c r="O44" s="56">
        <f t="shared" si="4"/>
        <v>3675</v>
      </c>
    </row>
    <row r="45" spans="1:15" x14ac:dyDescent="0.25">
      <c r="B45" s="55" t="s">
        <v>40</v>
      </c>
      <c r="C45" s="55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>
        <f>'Invoice Detail'!R23+'Invoice Detail'!R24</f>
        <v>22570</v>
      </c>
      <c r="O45" s="56">
        <f t="shared" si="4"/>
        <v>22570</v>
      </c>
    </row>
    <row r="46" spans="1:15" x14ac:dyDescent="0.25">
      <c r="A46" s="53" t="s">
        <v>41</v>
      </c>
      <c r="B46" s="55" t="s">
        <v>42</v>
      </c>
      <c r="C46" s="55"/>
      <c r="D46" s="56"/>
      <c r="E46" s="56"/>
      <c r="F46" s="56"/>
      <c r="G46" s="56"/>
      <c r="H46" s="56"/>
      <c r="I46" s="56"/>
      <c r="J46" s="56"/>
      <c r="K46" s="56"/>
      <c r="L46" s="56"/>
      <c r="M46" s="56">
        <f>'Invoice Detail'!I44</f>
        <v>1500</v>
      </c>
      <c r="N46" s="56">
        <f>'Invoice Detail'!J44</f>
        <v>0</v>
      </c>
      <c r="O46" s="56">
        <f t="shared" si="4"/>
        <v>1500</v>
      </c>
    </row>
    <row r="47" spans="1:15" x14ac:dyDescent="0.25"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</row>
    <row r="48" spans="1:15" x14ac:dyDescent="0.25">
      <c r="B48" s="55" t="s">
        <v>20</v>
      </c>
      <c r="C48" s="55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>
        <f>D33-SUM(O36:O46)</f>
        <v>522399.4</v>
      </c>
    </row>
    <row r="49" spans="2:15" x14ac:dyDescent="0.25">
      <c r="B49" s="55" t="s">
        <v>21</v>
      </c>
      <c r="C49" s="55"/>
      <c r="D49" s="53" t="s">
        <v>43</v>
      </c>
    </row>
    <row r="52" spans="2:15" x14ac:dyDescent="0.25">
      <c r="B52" s="52" t="s">
        <v>44</v>
      </c>
      <c r="C52" s="52"/>
    </row>
    <row r="53" spans="2:15" ht="18.75" x14ac:dyDescent="0.25">
      <c r="B53" s="55" t="s">
        <v>45</v>
      </c>
      <c r="C53" s="55"/>
      <c r="D53" s="60">
        <v>2682000</v>
      </c>
    </row>
    <row r="55" spans="2:15" x14ac:dyDescent="0.25">
      <c r="B55" s="55" t="s">
        <v>24</v>
      </c>
      <c r="C55" s="55"/>
    </row>
    <row r="56" spans="2:15" x14ac:dyDescent="0.25">
      <c r="B56" s="49" t="s">
        <v>46</v>
      </c>
      <c r="C56" s="55"/>
      <c r="E56" s="66">
        <v>23959.74</v>
      </c>
      <c r="F56" s="66">
        <v>43070.65</v>
      </c>
      <c r="G56" s="66">
        <v>70579</v>
      </c>
      <c r="H56" s="66">
        <v>196618</v>
      </c>
      <c r="I56" s="66">
        <v>243175</v>
      </c>
      <c r="J56" s="66">
        <v>253045</v>
      </c>
      <c r="K56" s="66">
        <v>259229</v>
      </c>
      <c r="L56" s="66">
        <v>307230</v>
      </c>
      <c r="M56" s="66">
        <v>207435</v>
      </c>
      <c r="N56" s="66">
        <v>221868.4</v>
      </c>
      <c r="O56" s="56">
        <f>SUM(E56:N56)</f>
        <v>1826209.79</v>
      </c>
    </row>
    <row r="57" spans="2:15" x14ac:dyDescent="0.25">
      <c r="B57" s="49" t="s">
        <v>29</v>
      </c>
      <c r="C57" s="55"/>
      <c r="E57" s="56">
        <v>1330.28</v>
      </c>
      <c r="F57" s="56">
        <v>2731.94</v>
      </c>
      <c r="G57" s="56">
        <v>3298.78</v>
      </c>
      <c r="H57" s="56">
        <v>10130.31</v>
      </c>
      <c r="I57" s="56">
        <v>11957.1</v>
      </c>
      <c r="J57" s="56">
        <v>11710.949999999999</v>
      </c>
      <c r="K57" s="56">
        <v>11746.32</v>
      </c>
      <c r="L57" s="56">
        <v>12877.460000000001</v>
      </c>
      <c r="M57" s="56">
        <v>26282.560000000001</v>
      </c>
      <c r="N57" s="56">
        <v>20622.210000000003</v>
      </c>
      <c r="O57" s="56">
        <f>SUM(E57:N57)</f>
        <v>112687.91</v>
      </c>
    </row>
    <row r="58" spans="2:15" x14ac:dyDescent="0.25"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</row>
    <row r="59" spans="2:15" x14ac:dyDescent="0.25">
      <c r="B59" s="55"/>
      <c r="C59" s="55"/>
    </row>
    <row r="60" spans="2:15" x14ac:dyDescent="0.25">
      <c r="B60" s="55" t="s">
        <v>47</v>
      </c>
      <c r="C60" s="55"/>
      <c r="O60" s="60">
        <f>D53-SUM(O56:O57)</f>
        <v>743102.3</v>
      </c>
    </row>
    <row r="61" spans="2:15" x14ac:dyDescent="0.25">
      <c r="B61" s="55" t="s">
        <v>48</v>
      </c>
      <c r="C61" s="55"/>
      <c r="D61" s="53" t="s">
        <v>49</v>
      </c>
    </row>
    <row r="63" spans="2:15" x14ac:dyDescent="0.25">
      <c r="B63" s="52" t="s">
        <v>50</v>
      </c>
      <c r="C63" s="52"/>
    </row>
    <row r="64" spans="2:15" ht="18.75" x14ac:dyDescent="0.25">
      <c r="B64" s="55" t="s">
        <v>51</v>
      </c>
      <c r="C64" s="55"/>
      <c r="D64" s="60">
        <v>533000</v>
      </c>
    </row>
    <row r="66" spans="2:16" x14ac:dyDescent="0.25">
      <c r="B66" s="55" t="s">
        <v>24</v>
      </c>
      <c r="C66" s="55"/>
      <c r="O66" s="53">
        <v>0</v>
      </c>
    </row>
    <row r="67" spans="2:16" x14ac:dyDescent="0.25">
      <c r="B67" s="55"/>
      <c r="C67" s="55"/>
    </row>
    <row r="68" spans="2:16" x14ac:dyDescent="0.25">
      <c r="B68" s="55" t="s">
        <v>47</v>
      </c>
      <c r="C68" s="55"/>
      <c r="O68" s="60">
        <f>D64-O66</f>
        <v>533000</v>
      </c>
    </row>
    <row r="69" spans="2:16" x14ac:dyDescent="0.25">
      <c r="B69" s="55" t="s">
        <v>48</v>
      </c>
      <c r="C69" s="55"/>
      <c r="D69" s="53" t="s">
        <v>52</v>
      </c>
    </row>
    <row r="72" spans="2:16" ht="18.75" x14ac:dyDescent="0.25">
      <c r="B72" s="61" t="s">
        <v>53</v>
      </c>
      <c r="C72" s="61"/>
      <c r="O72" s="60">
        <f>+'Staff 1-1.2'!Z38</f>
        <v>804730.57000000007</v>
      </c>
    </row>
    <row r="73" spans="2:16" x14ac:dyDescent="0.25">
      <c r="B73" s="61"/>
      <c r="C73" s="61"/>
      <c r="O73" s="60"/>
    </row>
    <row r="74" spans="2:16" x14ac:dyDescent="0.25">
      <c r="B74" s="64" t="s">
        <v>12</v>
      </c>
      <c r="C74" s="61"/>
      <c r="O74" s="62">
        <f>SUM(O6:P72)</f>
        <v>9239730.5700000003</v>
      </c>
      <c r="P74" s="63"/>
    </row>
    <row r="77" spans="2:16" x14ac:dyDescent="0.25">
      <c r="B77" s="65" t="s">
        <v>54</v>
      </c>
    </row>
    <row r="78" spans="2:16" x14ac:dyDescent="0.25">
      <c r="B78" s="65" t="s">
        <v>55</v>
      </c>
    </row>
    <row r="79" spans="2:16" x14ac:dyDescent="0.25">
      <c r="B79" s="65" t="s">
        <v>56</v>
      </c>
    </row>
    <row r="80" spans="2:16" x14ac:dyDescent="0.25">
      <c r="B80" s="65" t="s">
        <v>57</v>
      </c>
    </row>
    <row r="81" spans="2:2" x14ac:dyDescent="0.25">
      <c r="B81" s="65" t="s">
        <v>58</v>
      </c>
    </row>
    <row r="82" spans="2:2" x14ac:dyDescent="0.25">
      <c r="B82" s="65" t="s">
        <v>59</v>
      </c>
    </row>
    <row r="83" spans="2:2" x14ac:dyDescent="0.25">
      <c r="B83" s="65" t="s">
        <v>60</v>
      </c>
    </row>
    <row r="84" spans="2:2" x14ac:dyDescent="0.25">
      <c r="B84" s="65" t="s">
        <v>61</v>
      </c>
    </row>
    <row r="85" spans="2:2" x14ac:dyDescent="0.25">
      <c r="B85" s="65" t="s">
        <v>62</v>
      </c>
    </row>
    <row r="86" spans="2:2" x14ac:dyDescent="0.25">
      <c r="B86" s="65" t="s">
        <v>63</v>
      </c>
    </row>
    <row r="87" spans="2:2" x14ac:dyDescent="0.25">
      <c r="B87" s="65" t="s">
        <v>64</v>
      </c>
    </row>
    <row r="88" spans="2:2" x14ac:dyDescent="0.25">
      <c r="B88" s="65" t="s">
        <v>65</v>
      </c>
    </row>
    <row r="89" spans="2:2" x14ac:dyDescent="0.25">
      <c r="B89" s="65" t="s">
        <v>66</v>
      </c>
    </row>
    <row r="90" spans="2:2" x14ac:dyDescent="0.25">
      <c r="B90" s="65" t="s">
        <v>63</v>
      </c>
    </row>
    <row r="91" spans="2:2" x14ac:dyDescent="0.25">
      <c r="B91" s="65" t="s">
        <v>64</v>
      </c>
    </row>
    <row r="92" spans="2:2" x14ac:dyDescent="0.25">
      <c r="B92" s="65" t="s">
        <v>67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10BC9-B1C2-4292-BACF-3B861407564D}">
  <dimension ref="B3:Z39"/>
  <sheetViews>
    <sheetView showGridLines="0" zoomScaleNormal="100" workbookViewId="0">
      <pane xSplit="2" ySplit="4" topLeftCell="J12" activePane="bottomRight" state="frozen"/>
      <selection pane="topRight" activeCell="K66" sqref="K66"/>
      <selection pane="bottomLeft" activeCell="K66" sqref="K66"/>
      <selection pane="bottomRight" activeCell="J12" sqref="J12"/>
    </sheetView>
  </sheetViews>
  <sheetFormatPr defaultColWidth="9.140625" defaultRowHeight="12.75" x14ac:dyDescent="0.2"/>
  <cols>
    <col min="1" max="1" width="9.140625" style="4"/>
    <col min="2" max="2" width="33.5703125" style="4" customWidth="1"/>
    <col min="3" max="3" width="5" style="4" customWidth="1"/>
    <col min="4" max="4" width="9.85546875" style="4" customWidth="1"/>
    <col min="5" max="25" width="10.85546875" style="4" customWidth="1"/>
    <col min="26" max="26" width="14.28515625" style="4" customWidth="1"/>
    <col min="27" max="16384" width="9.140625" style="4"/>
  </cols>
  <sheetData>
    <row r="3" spans="2:26" x14ac:dyDescent="0.2">
      <c r="B3" s="1" t="s">
        <v>0</v>
      </c>
      <c r="C3" s="1"/>
      <c r="D3" s="2" t="s">
        <v>1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68</v>
      </c>
      <c r="M3" s="3" t="s">
        <v>69</v>
      </c>
      <c r="N3" s="3" t="s">
        <v>2</v>
      </c>
      <c r="O3" s="3" t="s">
        <v>3</v>
      </c>
      <c r="P3" s="3" t="s">
        <v>4</v>
      </c>
      <c r="Q3" s="3" t="s">
        <v>5</v>
      </c>
      <c r="R3" s="3" t="s">
        <v>6</v>
      </c>
      <c r="S3" s="3" t="s">
        <v>7</v>
      </c>
      <c r="T3" s="3" t="s">
        <v>8</v>
      </c>
      <c r="U3" s="3" t="s">
        <v>9</v>
      </c>
      <c r="V3" s="3" t="s">
        <v>10</v>
      </c>
      <c r="W3" s="3" t="s">
        <v>11</v>
      </c>
      <c r="X3" s="3" t="s">
        <v>68</v>
      </c>
      <c r="Y3" s="3" t="s">
        <v>70</v>
      </c>
      <c r="Z3" s="3" t="s">
        <v>12</v>
      </c>
    </row>
    <row r="4" spans="2:26" x14ac:dyDescent="0.2">
      <c r="E4" s="5">
        <v>2019</v>
      </c>
      <c r="F4" s="5">
        <v>2019</v>
      </c>
      <c r="G4" s="5">
        <v>2019</v>
      </c>
      <c r="H4" s="5">
        <v>2019</v>
      </c>
      <c r="I4" s="5">
        <v>2019</v>
      </c>
      <c r="J4" s="5">
        <v>2019</v>
      </c>
      <c r="K4" s="5">
        <v>2019</v>
      </c>
      <c r="L4" s="5">
        <v>2019</v>
      </c>
      <c r="M4" s="5">
        <v>2019</v>
      </c>
      <c r="N4" s="5">
        <v>2019</v>
      </c>
      <c r="O4" s="5">
        <v>2019</v>
      </c>
      <c r="P4" s="5">
        <v>2020</v>
      </c>
      <c r="Q4" s="5">
        <v>2020</v>
      </c>
      <c r="R4" s="5">
        <v>2020</v>
      </c>
      <c r="S4" s="5">
        <v>2020</v>
      </c>
      <c r="T4" s="5">
        <v>2020</v>
      </c>
      <c r="U4" s="5">
        <v>2020</v>
      </c>
      <c r="V4" s="5">
        <v>2020</v>
      </c>
      <c r="W4" s="5">
        <v>2020</v>
      </c>
      <c r="X4" s="5">
        <v>2020</v>
      </c>
      <c r="Y4" s="5">
        <v>2020</v>
      </c>
    </row>
    <row r="5" spans="2:26" x14ac:dyDescent="0.2">
      <c r="B5" s="3" t="s">
        <v>13</v>
      </c>
      <c r="C5" s="3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2:26" x14ac:dyDescent="0.2">
      <c r="B6" s="6"/>
      <c r="C6" s="6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2:26" x14ac:dyDescent="0.2">
      <c r="B7" s="5" t="s">
        <v>15</v>
      </c>
      <c r="C7" s="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2:26" x14ac:dyDescent="0.2">
      <c r="B8" s="6" t="s">
        <v>16</v>
      </c>
      <c r="C8" s="6"/>
      <c r="D8" s="8"/>
      <c r="E8" s="8">
        <v>436</v>
      </c>
      <c r="F8" s="8">
        <v>3410.5</v>
      </c>
      <c r="G8" s="8"/>
      <c r="H8" s="8"/>
      <c r="I8" s="7">
        <v>2757.5</v>
      </c>
      <c r="J8" s="7">
        <v>5544</v>
      </c>
      <c r="K8" s="7">
        <v>31476.5</v>
      </c>
      <c r="L8" s="7">
        <v>40328.44</v>
      </c>
      <c r="M8" s="7">
        <v>0</v>
      </c>
      <c r="N8" s="7">
        <v>10309.799999999999</v>
      </c>
      <c r="O8" s="7">
        <v>10211.07</v>
      </c>
      <c r="P8" s="7">
        <v>4275</v>
      </c>
      <c r="Q8" s="7"/>
      <c r="R8" s="7">
        <v>2411</v>
      </c>
      <c r="S8" s="7">
        <v>18262</v>
      </c>
      <c r="T8" s="7"/>
      <c r="U8" s="7">
        <v>22198.5</v>
      </c>
      <c r="V8" s="7">
        <v>16225.88</v>
      </c>
      <c r="W8" s="7">
        <v>0</v>
      </c>
      <c r="X8" s="7">
        <v>462</v>
      </c>
      <c r="Y8" s="7">
        <v>1289</v>
      </c>
      <c r="Z8" s="7">
        <f>SUM(E8:Y8)</f>
        <v>169597.19</v>
      </c>
    </row>
    <row r="9" spans="2:26" x14ac:dyDescent="0.2">
      <c r="B9" s="6" t="s">
        <v>17</v>
      </c>
      <c r="C9" s="6"/>
      <c r="D9" s="8"/>
      <c r="E9" s="8"/>
      <c r="F9" s="8"/>
      <c r="G9" s="8"/>
      <c r="H9" s="8"/>
      <c r="I9" s="7"/>
      <c r="J9" s="7">
        <v>4910</v>
      </c>
      <c r="K9" s="7">
        <v>17335</v>
      </c>
      <c r="L9" s="7">
        <v>26934.5</v>
      </c>
      <c r="M9" s="7"/>
      <c r="N9" s="7">
        <v>23866.5</v>
      </c>
      <c r="O9" s="7">
        <v>5236</v>
      </c>
      <c r="P9" s="7"/>
      <c r="Q9" s="7">
        <v>2793</v>
      </c>
      <c r="R9" s="7">
        <v>920</v>
      </c>
      <c r="S9" s="7">
        <v>7087</v>
      </c>
      <c r="T9" s="7"/>
      <c r="U9" s="7">
        <v>18968.5</v>
      </c>
      <c r="V9" s="7">
        <v>26573</v>
      </c>
      <c r="W9" s="7"/>
      <c r="X9" s="7">
        <v>392</v>
      </c>
      <c r="Y9" s="7">
        <v>1127</v>
      </c>
      <c r="Z9" s="7">
        <f>SUM(E9:Y9)</f>
        <v>136142.5</v>
      </c>
    </row>
    <row r="10" spans="2:26" x14ac:dyDescent="0.2">
      <c r="B10" s="6"/>
      <c r="C10" s="6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2:26" x14ac:dyDescent="0.2">
      <c r="B11" s="6" t="s">
        <v>20</v>
      </c>
      <c r="C11" s="6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>
        <v>0</v>
      </c>
    </row>
    <row r="12" spans="2:26" x14ac:dyDescent="0.2">
      <c r="B12" s="6" t="s">
        <v>21</v>
      </c>
      <c r="C12" s="6"/>
      <c r="D12" s="7" t="s">
        <v>13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2:26" x14ac:dyDescent="0.2"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6" spans="2:26" x14ac:dyDescent="0.2">
      <c r="B16" s="3" t="s">
        <v>44</v>
      </c>
      <c r="C16" s="3"/>
    </row>
    <row r="17" spans="2:26" x14ac:dyDescent="0.2">
      <c r="B17" s="6" t="s">
        <v>71</v>
      </c>
      <c r="C17" s="6"/>
      <c r="D17" s="9"/>
    </row>
    <row r="19" spans="2:26" x14ac:dyDescent="0.2">
      <c r="B19" s="6" t="s">
        <v>24</v>
      </c>
      <c r="C19" s="6"/>
    </row>
    <row r="20" spans="2:26" x14ac:dyDescent="0.2">
      <c r="B20" s="6" t="s">
        <v>46</v>
      </c>
      <c r="C20" s="6"/>
      <c r="E20" s="8"/>
      <c r="F20" s="7">
        <v>426.04999999999995</v>
      </c>
      <c r="G20" s="7">
        <v>11197.77</v>
      </c>
      <c r="H20" s="7">
        <v>41154.06</v>
      </c>
      <c r="I20" s="7">
        <v>18447.530000000021</v>
      </c>
      <c r="J20" s="7">
        <v>35203.680000000022</v>
      </c>
      <c r="K20" s="7">
        <v>50641.409999999996</v>
      </c>
      <c r="L20" s="7">
        <v>27650.519999999982</v>
      </c>
      <c r="M20" s="7">
        <v>8454.73</v>
      </c>
      <c r="N20" s="7">
        <v>40486.110000000059</v>
      </c>
      <c r="O20" s="7">
        <v>37574.959999999992</v>
      </c>
      <c r="P20" s="7">
        <v>8390.7800000000097</v>
      </c>
      <c r="Q20" s="7">
        <v>9280.7100000000064</v>
      </c>
      <c r="R20" s="7">
        <v>55661.13</v>
      </c>
      <c r="S20" s="7">
        <v>39016.420000000006</v>
      </c>
      <c r="T20" s="7">
        <v>31485.309999999987</v>
      </c>
      <c r="U20" s="7">
        <v>-4338.220000000003</v>
      </c>
      <c r="V20" s="7">
        <v>-817.36999999999966</v>
      </c>
      <c r="W20" s="7">
        <v>4148.5199999999995</v>
      </c>
      <c r="X20" s="7">
        <v>-579.01</v>
      </c>
      <c r="Y20" s="7">
        <v>25</v>
      </c>
      <c r="Z20" s="8">
        <f>SUM(E20:Y20)</f>
        <v>413510.09000000008</v>
      </c>
    </row>
    <row r="21" spans="2:26" x14ac:dyDescent="0.2">
      <c r="B21" s="6" t="s">
        <v>29</v>
      </c>
      <c r="C21" s="6"/>
      <c r="E21" s="8"/>
      <c r="F21" s="7">
        <v>28.24</v>
      </c>
      <c r="G21" s="7">
        <v>615.1400000000001</v>
      </c>
      <c r="H21" s="7">
        <v>2527.1999999999998</v>
      </c>
      <c r="I21" s="7">
        <v>1993.81</v>
      </c>
      <c r="J21" s="7">
        <v>2863.5799999999995</v>
      </c>
      <c r="K21" s="7">
        <v>3897.7100000000005</v>
      </c>
      <c r="L21" s="7">
        <v>1726.1899999999998</v>
      </c>
      <c r="M21" s="7">
        <v>21965.53</v>
      </c>
      <c r="N21" s="7">
        <v>5102.54</v>
      </c>
      <c r="O21" s="7">
        <v>4017.9300000000003</v>
      </c>
      <c r="P21" s="7">
        <v>1893.3799999999999</v>
      </c>
      <c r="Q21" s="7">
        <v>977.25999999999988</v>
      </c>
      <c r="R21" s="7">
        <v>3682.2599999999998</v>
      </c>
      <c r="S21" s="7">
        <v>3278.3299999999995</v>
      </c>
      <c r="T21" s="7">
        <v>2779.78</v>
      </c>
      <c r="U21" s="7">
        <v>303.58</v>
      </c>
      <c r="V21" s="7">
        <v>20.29</v>
      </c>
      <c r="W21" s="7">
        <v>234.04000000000005</v>
      </c>
      <c r="X21" s="8"/>
      <c r="Y21" s="8"/>
      <c r="Z21" s="8">
        <f>SUM(E21:X21)</f>
        <v>57906.790000000008</v>
      </c>
    </row>
    <row r="23" spans="2:26" x14ac:dyDescent="0.2">
      <c r="B23" s="6"/>
      <c r="C23" s="6"/>
    </row>
    <row r="24" spans="2:26" x14ac:dyDescent="0.2">
      <c r="B24" s="6" t="s">
        <v>47</v>
      </c>
      <c r="C24" s="6"/>
      <c r="Z24" s="9"/>
    </row>
    <row r="25" spans="2:26" x14ac:dyDescent="0.2">
      <c r="B25" s="6" t="s">
        <v>48</v>
      </c>
      <c r="C25" s="6"/>
      <c r="D25" s="4" t="s">
        <v>49</v>
      </c>
    </row>
    <row r="27" spans="2:26" x14ac:dyDescent="0.2">
      <c r="B27" s="3" t="s">
        <v>50</v>
      </c>
      <c r="C27" s="3"/>
    </row>
    <row r="28" spans="2:26" x14ac:dyDescent="0.2">
      <c r="B28" s="6" t="s">
        <v>71</v>
      </c>
      <c r="C28" s="6"/>
      <c r="D28" s="9"/>
    </row>
    <row r="30" spans="2:26" ht="15" x14ac:dyDescent="0.25">
      <c r="B30" s="6" t="s">
        <v>24</v>
      </c>
      <c r="C30" s="6"/>
      <c r="E30" s="12"/>
      <c r="F30" s="12"/>
      <c r="G30" s="12"/>
      <c r="M30" s="12"/>
      <c r="N30" s="12"/>
      <c r="O30" s="12"/>
    </row>
    <row r="31" spans="2:26" x14ac:dyDescent="0.2">
      <c r="B31" s="6" t="s">
        <v>72</v>
      </c>
      <c r="C31" s="6"/>
      <c r="M31" s="8">
        <v>11050</v>
      </c>
      <c r="N31" s="8">
        <v>9960</v>
      </c>
      <c r="O31" s="8"/>
      <c r="P31" s="8"/>
      <c r="Q31" s="8"/>
      <c r="R31" s="8"/>
      <c r="S31" s="8"/>
      <c r="T31" s="8">
        <v>4840</v>
      </c>
      <c r="U31" s="8">
        <v>1724</v>
      </c>
      <c r="Z31" s="8">
        <f>SUM(E31:Y31)</f>
        <v>27574</v>
      </c>
    </row>
    <row r="32" spans="2:26" x14ac:dyDescent="0.2">
      <c r="B32" s="6" t="s">
        <v>47</v>
      </c>
      <c r="C32" s="6"/>
      <c r="Z32" s="9">
        <f>D28-Z30</f>
        <v>0</v>
      </c>
    </row>
    <row r="33" spans="2:26" x14ac:dyDescent="0.2">
      <c r="B33" s="6" t="s">
        <v>48</v>
      </c>
      <c r="C33" s="6"/>
      <c r="D33" s="4" t="s">
        <v>52</v>
      </c>
    </row>
    <row r="36" spans="2:26" x14ac:dyDescent="0.2">
      <c r="B36" s="10" t="s">
        <v>73</v>
      </c>
      <c r="C36" s="10"/>
      <c r="Z36" s="9"/>
    </row>
    <row r="37" spans="2:26" x14ac:dyDescent="0.2">
      <c r="B37" s="10"/>
      <c r="C37" s="10"/>
      <c r="Z37" s="9"/>
    </row>
    <row r="38" spans="2:26" ht="13.5" thickBot="1" x14ac:dyDescent="0.25">
      <c r="B38" s="10" t="s">
        <v>12</v>
      </c>
      <c r="C38" s="10"/>
      <c r="Z38" s="11">
        <f>SUM(Z6:AA36)</f>
        <v>804730.57000000007</v>
      </c>
    </row>
    <row r="39" spans="2:26" ht="13.5" thickTop="1" x14ac:dyDescent="0.2"/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DC303-1C83-445F-82F0-466A34B061EE}">
  <dimension ref="A2:C32"/>
  <sheetViews>
    <sheetView showGridLines="0" zoomScaleNormal="100" workbookViewId="0">
      <selection activeCell="A31" sqref="A31"/>
    </sheetView>
  </sheetViews>
  <sheetFormatPr defaultColWidth="9.140625" defaultRowHeight="12.75" x14ac:dyDescent="0.2"/>
  <cols>
    <col min="1" max="1" width="9.140625" style="15"/>
    <col min="2" max="2" width="71.7109375" style="15" bestFit="1" customWidth="1"/>
    <col min="3" max="3" width="14.28515625" style="14" bestFit="1" customWidth="1"/>
    <col min="4" max="16384" width="9.140625" style="15"/>
  </cols>
  <sheetData>
    <row r="2" spans="1:3" x14ac:dyDescent="0.2">
      <c r="B2" s="21" t="s">
        <v>74</v>
      </c>
    </row>
    <row r="3" spans="1:3" x14ac:dyDescent="0.2">
      <c r="A3" s="22" t="s">
        <v>75</v>
      </c>
      <c r="B3" s="22"/>
      <c r="C3" s="20"/>
    </row>
    <row r="5" spans="1:3" x14ac:dyDescent="0.2">
      <c r="A5" s="13" t="s">
        <v>76</v>
      </c>
      <c r="B5" s="13" t="s">
        <v>77</v>
      </c>
    </row>
    <row r="6" spans="1:3" x14ac:dyDescent="0.2">
      <c r="A6" s="16">
        <v>1</v>
      </c>
      <c r="B6" s="15" t="str">
        <f>+'[1]Exh. REL-SD-1 - Int. RCEs'!A4</f>
        <v>Agency Booking Fees</v>
      </c>
      <c r="C6" s="14">
        <f>+'[1]Exh. REL-SD-1 - Int. RCEs'!B4</f>
        <v>15</v>
      </c>
    </row>
    <row r="7" spans="1:3" x14ac:dyDescent="0.2">
      <c r="A7" s="16">
        <f t="shared" ref="A7:A22" si="0">A6+1</f>
        <v>2</v>
      </c>
      <c r="B7" s="15" t="str">
        <f>+'[1]Exh. REL-SD-1 - Int. RCEs'!A5</f>
        <v>Airfare</v>
      </c>
      <c r="C7" s="14">
        <f>+'[1]Exh. REL-SD-1 - Int. RCEs'!B5</f>
        <v>927.08999999999992</v>
      </c>
    </row>
    <row r="8" spans="1:3" x14ac:dyDescent="0.2">
      <c r="A8" s="16">
        <f t="shared" si="0"/>
        <v>3</v>
      </c>
      <c r="B8" s="15" t="str">
        <f>+'[1]Exh. REL-SD-1 - Int. RCEs'!A6</f>
        <v>Business Meals/Entertainment</v>
      </c>
      <c r="C8" s="14">
        <f>+'[1]Exh. REL-SD-1 - Int. RCEs'!B6</f>
        <v>146.61000000000001</v>
      </c>
    </row>
    <row r="9" spans="1:3" x14ac:dyDescent="0.2">
      <c r="A9" s="16">
        <f t="shared" si="0"/>
        <v>4</v>
      </c>
      <c r="B9" s="15" t="str">
        <f>+'[1]Exh. REL-SD-1 - Int. RCEs'!A7</f>
        <v>Computer &amp; Office Supplies</v>
      </c>
      <c r="C9" s="14">
        <f>+'[1]Exh. REL-SD-1 - Int. RCEs'!B7</f>
        <v>743.11</v>
      </c>
    </row>
    <row r="10" spans="1:3" ht="15.75" x14ac:dyDescent="0.2">
      <c r="A10" s="16">
        <f t="shared" si="0"/>
        <v>5</v>
      </c>
      <c r="B10" s="15" t="s">
        <v>78</v>
      </c>
      <c r="C10" s="14">
        <f>+'[1]Exh. REL-SD-1 - Int. RCEs'!B8</f>
        <v>112687.91</v>
      </c>
    </row>
    <row r="11" spans="1:3" x14ac:dyDescent="0.2">
      <c r="A11" s="16">
        <f t="shared" si="0"/>
        <v>6</v>
      </c>
      <c r="B11" s="15" t="str">
        <f>+'[1]Exh. REL-SD-1 - Int. RCEs'!A9</f>
        <v>Empl Wrk Meal/Functions/Awards</v>
      </c>
      <c r="C11" s="14">
        <f>+'[1]Exh. REL-SD-1 - Int. RCEs'!B9</f>
        <v>235.88</v>
      </c>
    </row>
    <row r="12" spans="1:3" x14ac:dyDescent="0.2">
      <c r="A12" s="16">
        <f t="shared" si="0"/>
        <v>7</v>
      </c>
      <c r="B12" s="15" t="str">
        <f>+'[1]Exh. REL-SD-1 - Int. RCEs'!A10</f>
        <v>Lodging</v>
      </c>
      <c r="C12" s="14">
        <f>+'[1]Exh. REL-SD-1 - Int. RCEs'!B10</f>
        <v>594.66</v>
      </c>
    </row>
    <row r="13" spans="1:3" x14ac:dyDescent="0.2">
      <c r="A13" s="16">
        <f t="shared" si="0"/>
        <v>8</v>
      </c>
      <c r="B13" s="15" t="str">
        <f>+'[1]Exh. REL-SD-1 - Int. RCEs'!A11</f>
        <v>Other Employee Expenses</v>
      </c>
      <c r="C13" s="14">
        <f>+'[1]Exh. REL-SD-1 - Int. RCEs'!B11</f>
        <v>20</v>
      </c>
    </row>
    <row r="14" spans="1:3" x14ac:dyDescent="0.2">
      <c r="A14" s="16">
        <f t="shared" si="0"/>
        <v>9</v>
      </c>
      <c r="B14" s="15" t="str">
        <f>+'[1]Exh. REL-SD-1 - Int. RCEs'!A12</f>
        <v>Personal Car Mileage - Local</v>
      </c>
      <c r="C14" s="14">
        <f>+'[1]Exh. REL-SD-1 - Int. RCEs'!B12</f>
        <v>0</v>
      </c>
    </row>
    <row r="15" spans="1:3" x14ac:dyDescent="0.2">
      <c r="A15" s="16">
        <f t="shared" si="0"/>
        <v>10</v>
      </c>
      <c r="B15" s="15" t="str">
        <f>+'[1]Exh. REL-SD-1 - Int. RCEs'!A13</f>
        <v>Postage and Overnight Delivery</v>
      </c>
      <c r="C15" s="14">
        <f>+'[1]Exh. REL-SD-1 - Int. RCEs'!B13</f>
        <v>139.63</v>
      </c>
    </row>
    <row r="16" spans="1:3" x14ac:dyDescent="0.2">
      <c r="A16" s="16">
        <f t="shared" si="0"/>
        <v>11</v>
      </c>
      <c r="B16" s="15" t="str">
        <f>+'[1]Exh. REL-SD-1 - Int. RCEs'!A14</f>
        <v>Safety Training Loader</v>
      </c>
      <c r="C16" s="14">
        <f>+'[1]Exh. REL-SD-1 - Int. RCEs'!B14</f>
        <v>0</v>
      </c>
    </row>
    <row r="17" spans="1:3" x14ac:dyDescent="0.2">
      <c r="A17" s="16">
        <f t="shared" si="0"/>
        <v>12</v>
      </c>
      <c r="B17" s="15" t="str">
        <f>+'[1]Exh. REL-SD-1 - Int. RCEs'!A15</f>
        <v>Service Company Recipient</v>
      </c>
      <c r="C17" s="14">
        <f>+'[1]Exh. REL-SD-1 - Int. RCEs'!B15</f>
        <v>160882.96999999997</v>
      </c>
    </row>
    <row r="18" spans="1:3" x14ac:dyDescent="0.2">
      <c r="A18" s="16">
        <f t="shared" si="0"/>
        <v>13</v>
      </c>
      <c r="B18" s="15" t="str">
        <f>+'[1]Exh. REL-SD-1 - Int. RCEs'!A16</f>
        <v>Temporary Employee Services</v>
      </c>
      <c r="C18" s="14">
        <f>+'[1]Exh. REL-SD-1 - Int. RCEs'!B16</f>
        <v>6588.24</v>
      </c>
    </row>
    <row r="19" spans="1:3" x14ac:dyDescent="0.2">
      <c r="A19" s="16">
        <f t="shared" si="0"/>
        <v>14</v>
      </c>
      <c r="B19" s="15" t="str">
        <f>+'[1]Exh. REL-SD-1 - Int. RCEs'!A17</f>
        <v>Transportation</v>
      </c>
      <c r="C19" s="14">
        <v>0</v>
      </c>
    </row>
    <row r="20" spans="1:3" x14ac:dyDescent="0.2">
      <c r="A20" s="16">
        <f t="shared" si="0"/>
        <v>15</v>
      </c>
      <c r="B20" s="15" t="str">
        <f>+'[1]Exh. REL-SD-1 - Int. RCEs'!A18</f>
        <v>Travel Transportation</v>
      </c>
      <c r="C20" s="14">
        <f>+'[1]Exh. REL-SD-1 - Int. RCEs'!B18</f>
        <v>245.72000000000003</v>
      </c>
    </row>
    <row r="21" spans="1:3" ht="15.75" x14ac:dyDescent="0.2">
      <c r="A21" s="16">
        <f t="shared" si="0"/>
        <v>16</v>
      </c>
      <c r="B21" s="15" t="s">
        <v>79</v>
      </c>
      <c r="C21" s="14">
        <f>+'[1]Exh. REL-SD-1 - Int. RCEs'!B19</f>
        <v>121354.51</v>
      </c>
    </row>
    <row r="22" spans="1:3" ht="15.75" x14ac:dyDescent="0.2">
      <c r="A22" s="16">
        <f t="shared" si="0"/>
        <v>17</v>
      </c>
      <c r="B22" s="17" t="s">
        <v>80</v>
      </c>
      <c r="C22" s="18">
        <f>SUM(C6:C21)</f>
        <v>404581.32999999996</v>
      </c>
    </row>
    <row r="23" spans="1:3" x14ac:dyDescent="0.2">
      <c r="A23" s="16"/>
    </row>
    <row r="24" spans="1:3" ht="15.75" x14ac:dyDescent="0.2">
      <c r="A24" s="16">
        <f>A22+1</f>
        <v>18</v>
      </c>
      <c r="B24" s="15" t="s">
        <v>81</v>
      </c>
      <c r="C24" s="14">
        <f>+'[1]53719-Rate Case Expenses'!J371</f>
        <v>1647342.1696231074</v>
      </c>
    </row>
    <row r="25" spans="1:3" x14ac:dyDescent="0.2">
      <c r="A25" s="16"/>
    </row>
    <row r="26" spans="1:3" ht="13.5" thickBot="1" x14ac:dyDescent="0.25">
      <c r="A26" s="16">
        <v>19</v>
      </c>
      <c r="B26" s="17" t="s">
        <v>82</v>
      </c>
      <c r="C26" s="19">
        <f>C22+C24</f>
        <v>2051923.4996231073</v>
      </c>
    </row>
    <row r="27" spans="1:3" ht="13.5" thickTop="1" x14ac:dyDescent="0.2"/>
    <row r="28" spans="1:3" x14ac:dyDescent="0.2">
      <c r="A28" s="15" t="s">
        <v>83</v>
      </c>
    </row>
    <row r="29" spans="1:3" x14ac:dyDescent="0.2">
      <c r="A29" s="15" t="s">
        <v>169</v>
      </c>
    </row>
    <row r="30" spans="1:3" x14ac:dyDescent="0.2">
      <c r="A30" s="15" t="s">
        <v>170</v>
      </c>
    </row>
    <row r="31" spans="1:3" x14ac:dyDescent="0.2">
      <c r="A31" s="15" t="s">
        <v>171</v>
      </c>
    </row>
    <row r="32" spans="1:3" x14ac:dyDescent="0.2">
      <c r="A32" s="15" t="s">
        <v>172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B504B4-421E-466A-9103-D3CD5BB52C94}">
  <dimension ref="A1:BF100"/>
  <sheetViews>
    <sheetView tabSelected="1" zoomScale="85" zoomScaleNormal="85" workbookViewId="0">
      <pane xSplit="1" topLeftCell="B1" activePane="topRight" state="frozen"/>
      <selection activeCell="K66" sqref="K66"/>
      <selection pane="topRight" activeCell="B15" sqref="B15"/>
    </sheetView>
  </sheetViews>
  <sheetFormatPr defaultColWidth="9.140625" defaultRowHeight="12.75" x14ac:dyDescent="0.2"/>
  <cols>
    <col min="1" max="1" width="23.28515625" style="24" bestFit="1" customWidth="1"/>
    <col min="2" max="2" width="34.85546875" style="24" bestFit="1" customWidth="1"/>
    <col min="3" max="3" width="15.5703125" style="24" customWidth="1"/>
    <col min="4" max="4" width="12.28515625" style="24" bestFit="1" customWidth="1"/>
    <col min="5" max="5" width="13.85546875" style="24" customWidth="1"/>
    <col min="6" max="6" width="14.7109375" style="24" customWidth="1"/>
    <col min="7" max="7" width="17.28515625" style="24" customWidth="1"/>
    <col min="8" max="8" width="15.85546875" style="24" customWidth="1"/>
    <col min="9" max="9" width="17.42578125" style="24" customWidth="1"/>
    <col min="10" max="10" width="16.28515625" style="24" customWidth="1"/>
    <col min="11" max="11" width="21.140625" style="24" bestFit="1" customWidth="1"/>
    <col min="12" max="12" width="21" style="24" bestFit="1" customWidth="1"/>
    <col min="13" max="14" width="12.85546875" style="24" bestFit="1" customWidth="1"/>
    <col min="15" max="15" width="16" style="24" bestFit="1" customWidth="1"/>
    <col min="16" max="17" width="15.85546875" style="24" customWidth="1"/>
    <col min="18" max="18" width="18.140625" style="24" bestFit="1" customWidth="1"/>
    <col min="19" max="19" width="10.85546875" style="24" bestFit="1" customWidth="1"/>
    <col min="20" max="51" width="15.85546875" style="24" customWidth="1"/>
    <col min="52" max="53" width="15.85546875" style="24" bestFit="1" customWidth="1"/>
    <col min="54" max="54" width="15.42578125" style="24" bestFit="1" customWidth="1"/>
    <col min="55" max="55" width="12.42578125" style="24" bestFit="1" customWidth="1"/>
    <col min="56" max="56" width="16" style="24" bestFit="1" customWidth="1"/>
    <col min="57" max="57" width="13.28515625" style="24" bestFit="1" customWidth="1"/>
    <col min="58" max="58" width="11.7109375" style="24" bestFit="1" customWidth="1"/>
    <col min="59" max="16384" width="9.140625" style="24"/>
  </cols>
  <sheetData>
    <row r="1" spans="1:58" x14ac:dyDescent="0.2">
      <c r="A1" s="23" t="s">
        <v>84</v>
      </c>
      <c r="B1" s="23" t="s">
        <v>85</v>
      </c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58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58" x14ac:dyDescent="0.2">
      <c r="A3" s="23" t="s">
        <v>86</v>
      </c>
      <c r="B3" s="23" t="s">
        <v>87</v>
      </c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58" x14ac:dyDescent="0.2">
      <c r="A4" s="23"/>
      <c r="B4" s="23">
        <v>2021</v>
      </c>
      <c r="C4" s="23" t="s">
        <v>88</v>
      </c>
      <c r="D4" s="23">
        <v>2022</v>
      </c>
      <c r="E4" s="23"/>
      <c r="F4" s="23"/>
      <c r="G4" s="23"/>
      <c r="H4" s="23"/>
      <c r="I4" s="23"/>
      <c r="J4" s="23"/>
      <c r="K4" s="23" t="s">
        <v>89</v>
      </c>
      <c r="L4" s="23" t="s">
        <v>90</v>
      </c>
    </row>
    <row r="5" spans="1:58" x14ac:dyDescent="0.2">
      <c r="A5" s="25" t="s">
        <v>91</v>
      </c>
      <c r="B5" s="25">
        <v>12</v>
      </c>
      <c r="C5" s="25"/>
      <c r="D5" s="25">
        <v>2</v>
      </c>
      <c r="E5" s="25">
        <v>3</v>
      </c>
      <c r="F5" s="25">
        <v>4</v>
      </c>
      <c r="G5" s="25">
        <v>5</v>
      </c>
      <c r="H5" s="25">
        <v>6</v>
      </c>
      <c r="I5" s="25">
        <v>7</v>
      </c>
      <c r="J5" s="25">
        <v>8</v>
      </c>
      <c r="K5" s="25"/>
      <c r="L5" s="25"/>
    </row>
    <row r="6" spans="1:58" x14ac:dyDescent="0.2">
      <c r="A6" s="26" t="s">
        <v>16</v>
      </c>
      <c r="B6" s="27">
        <v>16346.59</v>
      </c>
      <c r="C6" s="27">
        <v>16346.59</v>
      </c>
      <c r="D6" s="27">
        <v>1267.1199999999999</v>
      </c>
      <c r="E6" s="27">
        <v>25469</v>
      </c>
      <c r="F6" s="27">
        <v>75509.75</v>
      </c>
      <c r="G6" s="27">
        <v>126046.25</v>
      </c>
      <c r="H6" s="27">
        <v>106656.5</v>
      </c>
      <c r="I6" s="27"/>
      <c r="J6" s="27">
        <v>319333.81</v>
      </c>
      <c r="K6" s="27">
        <v>654282.42999999993</v>
      </c>
      <c r="L6" s="27">
        <v>670629.02</v>
      </c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</row>
    <row r="7" spans="1:58" x14ac:dyDescent="0.2">
      <c r="A7" s="28" t="s">
        <v>92</v>
      </c>
      <c r="B7" s="27">
        <v>1501.47</v>
      </c>
      <c r="C7" s="27">
        <v>1501.47</v>
      </c>
      <c r="D7" s="27"/>
      <c r="E7" s="27"/>
      <c r="F7" s="27"/>
      <c r="G7" s="27"/>
      <c r="H7" s="27"/>
      <c r="I7" s="27"/>
      <c r="J7" s="27"/>
      <c r="K7" s="27"/>
      <c r="L7" s="27">
        <v>1501.47</v>
      </c>
      <c r="O7" s="29"/>
      <c r="Q7" s="27"/>
      <c r="R7" s="27"/>
      <c r="S7" s="27"/>
      <c r="T7" s="30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</row>
    <row r="8" spans="1:58" ht="15" x14ac:dyDescent="0.25">
      <c r="A8" s="28" t="s">
        <v>93</v>
      </c>
      <c r="B8" s="27">
        <v>14845.12</v>
      </c>
      <c r="C8" s="27">
        <v>14845.12</v>
      </c>
      <c r="D8" s="27"/>
      <c r="E8" s="27"/>
      <c r="F8" s="27"/>
      <c r="G8" s="27"/>
      <c r="H8" s="27"/>
      <c r="I8" s="27"/>
      <c r="J8" s="27"/>
      <c r="K8" s="27"/>
      <c r="L8" s="27">
        <v>14845.12</v>
      </c>
      <c r="O8" s="31" t="s">
        <v>94</v>
      </c>
      <c r="P8" s="31" t="s">
        <v>95</v>
      </c>
      <c r="Q8" s="31" t="s">
        <v>96</v>
      </c>
      <c r="R8" s="31" t="s">
        <v>97</v>
      </c>
      <c r="S8" s="31" t="s">
        <v>98</v>
      </c>
      <c r="T8" s="31" t="s">
        <v>99</v>
      </c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</row>
    <row r="9" spans="1:58" ht="15" x14ac:dyDescent="0.25">
      <c r="A9" s="28" t="s">
        <v>100</v>
      </c>
      <c r="B9" s="27"/>
      <c r="C9" s="27"/>
      <c r="D9" s="27">
        <v>1267.1199999999999</v>
      </c>
      <c r="E9" s="27"/>
      <c r="F9" s="27"/>
      <c r="G9" s="27"/>
      <c r="H9" s="27"/>
      <c r="I9" s="27"/>
      <c r="J9" s="27"/>
      <c r="K9" s="27">
        <v>1267.1199999999999</v>
      </c>
      <c r="L9" s="27">
        <v>1267.1199999999999</v>
      </c>
      <c r="O9" s="29">
        <v>17613.71</v>
      </c>
      <c r="T9" s="30">
        <f t="shared" ref="T9:T15" si="0">SUM(O9:S9)</f>
        <v>17613.71</v>
      </c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BB9" s="31" t="s">
        <v>94</v>
      </c>
      <c r="BC9" s="31" t="s">
        <v>95</v>
      </c>
      <c r="BD9" s="31" t="s">
        <v>96</v>
      </c>
      <c r="BE9" s="31" t="s">
        <v>97</v>
      </c>
      <c r="BF9" s="31" t="s">
        <v>99</v>
      </c>
    </row>
    <row r="10" spans="1:58" x14ac:dyDescent="0.2">
      <c r="A10" s="28" t="s">
        <v>101</v>
      </c>
      <c r="B10" s="27"/>
      <c r="C10" s="27"/>
      <c r="D10" s="27"/>
      <c r="E10" s="27">
        <v>25469</v>
      </c>
      <c r="F10" s="27"/>
      <c r="G10" s="27"/>
      <c r="H10" s="27"/>
      <c r="I10" s="27"/>
      <c r="J10" s="27"/>
      <c r="K10" s="27">
        <v>25469</v>
      </c>
      <c r="L10" s="27">
        <v>25469</v>
      </c>
      <c r="M10" s="24" t="s">
        <v>102</v>
      </c>
      <c r="N10" s="32">
        <v>44621</v>
      </c>
      <c r="O10" s="33">
        <v>22004</v>
      </c>
      <c r="P10" s="33">
        <v>3465</v>
      </c>
      <c r="Q10" s="33">
        <v>0</v>
      </c>
      <c r="R10" s="33">
        <v>0</v>
      </c>
      <c r="S10" s="33"/>
      <c r="T10" s="30">
        <f t="shared" si="0"/>
        <v>25469</v>
      </c>
      <c r="U10" s="27"/>
      <c r="V10" s="34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4" t="s">
        <v>102</v>
      </c>
      <c r="BA10" s="32">
        <v>44621</v>
      </c>
      <c r="BB10" s="33" t="e">
        <f>GETPIVOTDATA("Monetary Amt",$A$3,"Year",2022,"Accounting Period",3,"Invoice No.","37391","Vendor Name 1","DUGGINS WREN MANN &amp; ROMERO LLP")-3465</f>
        <v>#REF!</v>
      </c>
      <c r="BC10" s="33" t="e">
        <f>GETPIVOTDATA("Monetary Amt",$A$3,"Year",2022,"Accounting Period",3,"Invoice No.","37391","Vendor Name 1","DUGGINS WREN MANN &amp; ROMERO LLP")-BB10</f>
        <v>#REF!</v>
      </c>
      <c r="BD10" s="33"/>
      <c r="BE10" s="33"/>
      <c r="BF10" s="30" t="e">
        <f>SUM(BB10:BE10)</f>
        <v>#REF!</v>
      </c>
    </row>
    <row r="11" spans="1:58" x14ac:dyDescent="0.2">
      <c r="A11" s="28" t="s">
        <v>103</v>
      </c>
      <c r="B11" s="27"/>
      <c r="C11" s="27"/>
      <c r="D11" s="27"/>
      <c r="E11" s="27"/>
      <c r="F11" s="27">
        <v>75509.75</v>
      </c>
      <c r="G11" s="27"/>
      <c r="H11" s="27"/>
      <c r="I11" s="27"/>
      <c r="J11" s="27"/>
      <c r="K11" s="27">
        <v>75509.75</v>
      </c>
      <c r="L11" s="27">
        <v>75509.75</v>
      </c>
      <c r="M11" s="24" t="s">
        <v>104</v>
      </c>
      <c r="N11" s="32">
        <v>44652</v>
      </c>
      <c r="O11" s="33">
        <v>53360.75</v>
      </c>
      <c r="P11" s="33">
        <v>11129</v>
      </c>
      <c r="Q11" s="33">
        <v>11020</v>
      </c>
      <c r="R11" s="33">
        <v>0</v>
      </c>
      <c r="S11" s="33"/>
      <c r="T11" s="30">
        <f t="shared" si="0"/>
        <v>75509.75</v>
      </c>
      <c r="U11" s="27"/>
      <c r="V11" s="34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4" t="s">
        <v>104</v>
      </c>
      <c r="BA11" s="32">
        <v>44652</v>
      </c>
      <c r="BB11" s="33" t="e">
        <f>GETPIVOTDATA("Monetary Amt",$A$3,"Year",2022,"Accounting Period",4,"Invoice No.","37573","Vendor Name 1","DUGGINS WREN MANN &amp; ROMERO LLP")-11129-11020</f>
        <v>#REF!</v>
      </c>
      <c r="BC11" s="33" t="e">
        <f>GETPIVOTDATA("Monetary Amt",$A$3,"Year",2022,"Accounting Period",4,"Invoice No.","37573","Vendor Name 1","DUGGINS WREN MANN &amp; ROMERO LLP")-BB11-11020</f>
        <v>#REF!</v>
      </c>
      <c r="BD11" s="33" t="e">
        <f>GETPIVOTDATA("Monetary Amt",$A$3,"Year",2022,"Accounting Period",4,"Invoice No.","37573","Vendor Name 1","DUGGINS WREN MANN &amp; ROMERO LLP")-BB11-BC11</f>
        <v>#REF!</v>
      </c>
      <c r="BE11" s="33"/>
      <c r="BF11" s="30" t="e">
        <f t="shared" ref="BF11:BF13" si="1">SUM(BB11:BE11)</f>
        <v>#REF!</v>
      </c>
    </row>
    <row r="12" spans="1:58" x14ac:dyDescent="0.2">
      <c r="A12" s="28" t="s">
        <v>105</v>
      </c>
      <c r="B12" s="27"/>
      <c r="C12" s="27"/>
      <c r="D12" s="27"/>
      <c r="E12" s="27"/>
      <c r="F12" s="27"/>
      <c r="G12" s="27">
        <v>126046.25</v>
      </c>
      <c r="H12" s="27"/>
      <c r="I12" s="27"/>
      <c r="J12" s="27"/>
      <c r="K12" s="27">
        <v>126046.25</v>
      </c>
      <c r="L12" s="27">
        <v>126046.25</v>
      </c>
      <c r="M12" s="24" t="s">
        <v>106</v>
      </c>
      <c r="N12" s="32">
        <v>44682</v>
      </c>
      <c r="O12" s="33">
        <v>82400</v>
      </c>
      <c r="P12" s="33">
        <v>19111.25</v>
      </c>
      <c r="Q12" s="33">
        <v>23555</v>
      </c>
      <c r="R12" s="33">
        <v>980</v>
      </c>
      <c r="S12" s="33"/>
      <c r="T12" s="30">
        <f t="shared" si="0"/>
        <v>126046.25</v>
      </c>
      <c r="U12" s="27"/>
      <c r="V12" s="34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4" t="s">
        <v>106</v>
      </c>
      <c r="BA12" s="32">
        <v>44682</v>
      </c>
      <c r="BB12" s="33" t="e">
        <f>GETPIVOTDATA("Monetary Amt",$A$3,"Year",2022,"Accounting Period",5,"Invoice No.","37703","Vendor Name 1","DUGGINS WREN MANN &amp; ROMERO LLP")-23555-19111.25-980</f>
        <v>#REF!</v>
      </c>
      <c r="BC12" s="33" t="e">
        <f>GETPIVOTDATA("Monetary Amt",$A$3,"Year",2022,"Accounting Period",5,"Invoice No.","37703","Vendor Name 1","DUGGINS WREN MANN &amp; ROMERO LLP")-BB12-23555-980</f>
        <v>#REF!</v>
      </c>
      <c r="BD12" s="33" t="e">
        <f>GETPIVOTDATA("Monetary Amt",$A$3,"Year",2022,"Accounting Period",5,"Invoice No.","37703","Vendor Name 1","DUGGINS WREN MANN &amp; ROMERO LLP")-BB12-BC12-980</f>
        <v>#REF!</v>
      </c>
      <c r="BE12" s="33" t="e">
        <f>GETPIVOTDATA("Monetary Amt",$A$3,"Year",2022,"Accounting Period",5,"Invoice No.","37703","Vendor Name 1","DUGGINS WREN MANN &amp; ROMERO LLP")-BB12-BC12-BD12</f>
        <v>#REF!</v>
      </c>
      <c r="BF12" s="30" t="e">
        <f t="shared" si="1"/>
        <v>#REF!</v>
      </c>
    </row>
    <row r="13" spans="1:58" x14ac:dyDescent="0.2">
      <c r="A13" s="28" t="s">
        <v>107</v>
      </c>
      <c r="B13" s="27"/>
      <c r="C13" s="27"/>
      <c r="D13" s="27"/>
      <c r="E13" s="27"/>
      <c r="F13" s="27"/>
      <c r="G13" s="27"/>
      <c r="H13" s="27">
        <v>106656.5</v>
      </c>
      <c r="I13" s="27"/>
      <c r="J13" s="27"/>
      <c r="K13" s="27">
        <v>106656.5</v>
      </c>
      <c r="L13" s="27">
        <v>106656.5</v>
      </c>
      <c r="M13" s="24" t="s">
        <v>108</v>
      </c>
      <c r="N13" s="32">
        <v>44713</v>
      </c>
      <c r="O13" s="33">
        <v>89566.5</v>
      </c>
      <c r="P13" s="33">
        <v>6850</v>
      </c>
      <c r="Q13" s="33">
        <v>3625</v>
      </c>
      <c r="R13" s="33">
        <v>6615</v>
      </c>
      <c r="S13" s="33"/>
      <c r="T13" s="30">
        <f t="shared" si="0"/>
        <v>106656.5</v>
      </c>
      <c r="U13" s="27"/>
      <c r="V13" s="34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4" t="s">
        <v>108</v>
      </c>
      <c r="BA13" s="32">
        <v>44713</v>
      </c>
      <c r="BB13" s="33" t="e">
        <f>GETPIVOTDATA("Monetary Amt",$A$3,"Year",2022,"Accounting Period",6,"Invoice No.","37861","Vendor Name 1","DUGGINS WREN MANN &amp; ROMERO LLP")-6850-3625-6615</f>
        <v>#REF!</v>
      </c>
      <c r="BC13" s="33" t="e">
        <f>GETPIVOTDATA("Monetary Amt",$A$3,"Year",2022,"Accounting Period",6,"Invoice No.","37861","Vendor Name 1","DUGGINS WREN MANN &amp; ROMERO LLP")-BB13-BD13-BE13</f>
        <v>#REF!</v>
      </c>
      <c r="BD13" s="33">
        <v>3625</v>
      </c>
      <c r="BE13" s="33">
        <v>6615</v>
      </c>
      <c r="BF13" s="30" t="e">
        <f t="shared" si="1"/>
        <v>#REF!</v>
      </c>
    </row>
    <row r="14" spans="1:58" x14ac:dyDescent="0.2">
      <c r="A14" s="28" t="s">
        <v>109</v>
      </c>
      <c r="B14" s="27"/>
      <c r="C14" s="27"/>
      <c r="D14" s="27"/>
      <c r="E14" s="27"/>
      <c r="F14" s="27"/>
      <c r="G14" s="27"/>
      <c r="H14" s="27"/>
      <c r="I14" s="27"/>
      <c r="J14" s="27">
        <v>109997.01</v>
      </c>
      <c r="K14" s="27">
        <v>109997.01</v>
      </c>
      <c r="L14" s="27">
        <v>109997.01</v>
      </c>
      <c r="M14" s="24" t="s">
        <v>110</v>
      </c>
      <c r="N14" s="35">
        <v>44774</v>
      </c>
      <c r="O14" s="27">
        <v>105965.8</v>
      </c>
      <c r="P14" s="27">
        <v>0</v>
      </c>
      <c r="Q14" s="27">
        <v>0</v>
      </c>
      <c r="R14" s="27">
        <v>3430</v>
      </c>
      <c r="S14" s="27">
        <f>15.32+405.71+180.18</f>
        <v>601.21</v>
      </c>
      <c r="T14" s="30">
        <f t="shared" si="0"/>
        <v>109997.01000000001</v>
      </c>
      <c r="U14" s="36" t="s">
        <v>111</v>
      </c>
      <c r="V14" s="34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</row>
    <row r="15" spans="1:58" x14ac:dyDescent="0.2">
      <c r="A15" s="28" t="s">
        <v>112</v>
      </c>
      <c r="B15" s="27"/>
      <c r="C15" s="27"/>
      <c r="D15" s="27"/>
      <c r="E15" s="27"/>
      <c r="F15" s="27"/>
      <c r="G15" s="27"/>
      <c r="H15" s="27"/>
      <c r="I15" s="27"/>
      <c r="J15" s="27">
        <v>209336.8</v>
      </c>
      <c r="K15" s="27">
        <v>209336.8</v>
      </c>
      <c r="L15" s="27">
        <v>209336.8</v>
      </c>
      <c r="M15" s="24" t="s">
        <v>113</v>
      </c>
      <c r="N15" s="35">
        <v>44774</v>
      </c>
      <c r="O15" s="37">
        <v>188246.3</v>
      </c>
      <c r="P15" s="37">
        <f>5236.25+5718.75</f>
        <v>10955</v>
      </c>
      <c r="Q15" s="37">
        <v>4205</v>
      </c>
      <c r="R15" s="37">
        <v>4655</v>
      </c>
      <c r="S15" s="37">
        <f>63.2+159.89+182.73+214.91+226.17+203.04+225.56</f>
        <v>1275.4999999999998</v>
      </c>
      <c r="T15" s="38">
        <f t="shared" si="0"/>
        <v>209336.8</v>
      </c>
      <c r="U15" s="36" t="s">
        <v>111</v>
      </c>
      <c r="V15" s="34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</row>
    <row r="16" spans="1:58" x14ac:dyDescent="0.2">
      <c r="A16" s="26" t="s">
        <v>17</v>
      </c>
      <c r="B16" s="27"/>
      <c r="C16" s="27"/>
      <c r="D16" s="27"/>
      <c r="E16" s="27"/>
      <c r="F16" s="27"/>
      <c r="G16" s="27">
        <v>18251</v>
      </c>
      <c r="H16" s="27">
        <v>26732.59</v>
      </c>
      <c r="I16" s="27">
        <v>30509.5</v>
      </c>
      <c r="J16" s="27">
        <v>240009.75</v>
      </c>
      <c r="K16" s="27">
        <v>315502.83999999997</v>
      </c>
      <c r="L16" s="27">
        <v>315502.83999999997</v>
      </c>
      <c r="O16" s="27">
        <f>SUM(O9:O15)</f>
        <v>559157.05999999994</v>
      </c>
      <c r="P16" s="27">
        <f t="shared" ref="P16:T16" si="2">SUM(P9:P15)</f>
        <v>51510.25</v>
      </c>
      <c r="Q16" s="27">
        <f t="shared" si="2"/>
        <v>42405</v>
      </c>
      <c r="R16" s="27">
        <f t="shared" si="2"/>
        <v>15680</v>
      </c>
      <c r="S16" s="27">
        <f t="shared" si="2"/>
        <v>1876.7099999999998</v>
      </c>
      <c r="T16" s="27">
        <f t="shared" si="2"/>
        <v>670629.02</v>
      </c>
      <c r="U16" s="27"/>
      <c r="V16" s="34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</row>
    <row r="17" spans="1:58" x14ac:dyDescent="0.2">
      <c r="A17" s="28" t="s">
        <v>114</v>
      </c>
      <c r="B17" s="27"/>
      <c r="C17" s="27"/>
      <c r="D17" s="27"/>
      <c r="E17" s="27"/>
      <c r="F17" s="27"/>
      <c r="G17" s="27">
        <v>1188</v>
      </c>
      <c r="H17" s="27"/>
      <c r="I17" s="27"/>
      <c r="J17" s="27"/>
      <c r="K17" s="27">
        <v>1188</v>
      </c>
      <c r="L17" s="27">
        <v>1188</v>
      </c>
      <c r="V17" s="34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</row>
    <row r="18" spans="1:58" x14ac:dyDescent="0.2">
      <c r="A18" s="28" t="s">
        <v>115</v>
      </c>
      <c r="B18" s="27"/>
      <c r="C18" s="27"/>
      <c r="D18" s="27"/>
      <c r="E18" s="27"/>
      <c r="F18" s="27"/>
      <c r="G18" s="27">
        <v>1782</v>
      </c>
      <c r="H18" s="27"/>
      <c r="I18" s="27"/>
      <c r="J18" s="27"/>
      <c r="K18" s="27">
        <v>1782</v>
      </c>
      <c r="L18" s="27">
        <v>1782</v>
      </c>
      <c r="U18" s="27"/>
      <c r="V18" s="34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</row>
    <row r="19" spans="1:58" ht="15" x14ac:dyDescent="0.25">
      <c r="A19" s="28" t="s">
        <v>116</v>
      </c>
      <c r="B19" s="27"/>
      <c r="C19" s="27"/>
      <c r="D19" s="27"/>
      <c r="E19" s="27"/>
      <c r="F19" s="27"/>
      <c r="G19" s="27">
        <v>7916</v>
      </c>
      <c r="H19" s="27"/>
      <c r="I19" s="27"/>
      <c r="J19" s="27"/>
      <c r="K19" s="27">
        <v>7916</v>
      </c>
      <c r="L19" s="27">
        <v>7916</v>
      </c>
      <c r="O19" s="39" t="s">
        <v>117</v>
      </c>
      <c r="P19" s="39" t="s">
        <v>118</v>
      </c>
      <c r="Q19" s="39" t="s">
        <v>119</v>
      </c>
      <c r="R19" s="39" t="s">
        <v>120</v>
      </c>
      <c r="S19" s="39" t="s">
        <v>121</v>
      </c>
      <c r="T19" s="31" t="s">
        <v>99</v>
      </c>
      <c r="U19" s="27"/>
      <c r="V19" s="34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</row>
    <row r="20" spans="1:58" ht="15" x14ac:dyDescent="0.25">
      <c r="A20" s="28" t="s">
        <v>122</v>
      </c>
      <c r="B20" s="27"/>
      <c r="C20" s="27"/>
      <c r="D20" s="27"/>
      <c r="E20" s="27"/>
      <c r="F20" s="27"/>
      <c r="G20" s="27">
        <v>7365</v>
      </c>
      <c r="H20" s="27"/>
      <c r="I20" s="27"/>
      <c r="J20" s="27"/>
      <c r="K20" s="27">
        <v>7365</v>
      </c>
      <c r="L20" s="27">
        <v>7365</v>
      </c>
      <c r="O20" s="29">
        <v>18251</v>
      </c>
      <c r="T20" s="30">
        <f>SUM(O20:S20)</f>
        <v>18251</v>
      </c>
      <c r="V20" s="34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BB20" s="40" t="s">
        <v>117</v>
      </c>
      <c r="BC20" s="40" t="s">
        <v>118</v>
      </c>
      <c r="BD20" s="33"/>
      <c r="BE20" s="33"/>
      <c r="BF20" s="31" t="s">
        <v>99</v>
      </c>
    </row>
    <row r="21" spans="1:58" x14ac:dyDescent="0.2">
      <c r="A21" s="28" t="s">
        <v>123</v>
      </c>
      <c r="B21" s="27"/>
      <c r="C21" s="27"/>
      <c r="D21" s="27"/>
      <c r="E21" s="27"/>
      <c r="F21" s="27"/>
      <c r="G21" s="27"/>
      <c r="H21" s="27">
        <v>26732.59</v>
      </c>
      <c r="I21" s="27"/>
      <c r="J21" s="27"/>
      <c r="K21" s="27">
        <v>26732.59</v>
      </c>
      <c r="L21" s="27">
        <v>26732.59</v>
      </c>
      <c r="M21" s="24" t="s">
        <v>124</v>
      </c>
      <c r="N21" s="32">
        <v>44713</v>
      </c>
      <c r="O21" s="33">
        <v>17404</v>
      </c>
      <c r="P21" s="33">
        <v>9328.59</v>
      </c>
      <c r="T21" s="30">
        <f>SUM(O21:S21)</f>
        <v>26732.59</v>
      </c>
      <c r="V21" s="34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4" t="s">
        <v>124</v>
      </c>
      <c r="BA21" s="32">
        <v>44713</v>
      </c>
      <c r="BB21" s="33" t="e">
        <f>GETPIVOTDATA("Monetary Amt",$A$3,"Year",2022,"Accounting Period",6,"Invoice No.","1198877A","Vendor Name 1","EVERSHEDS SUTHERLAND US LLP")-9328.59</f>
        <v>#REF!</v>
      </c>
      <c r="BC21" s="33" t="e">
        <f>GETPIVOTDATA("Monetary Amt",$A$3,"Year",2022,"Accounting Period",6,"Invoice No.","1198877A","Vendor Name 1","EVERSHEDS SUTHERLAND US LLP")-BB21</f>
        <v>#REF!</v>
      </c>
      <c r="BD21" s="33"/>
      <c r="BE21" s="33"/>
      <c r="BF21" s="30" t="e">
        <f>SUM(BB21:BE21)</f>
        <v>#REF!</v>
      </c>
    </row>
    <row r="22" spans="1:58" x14ac:dyDescent="0.2">
      <c r="A22" s="28" t="s">
        <v>125</v>
      </c>
      <c r="B22" s="27"/>
      <c r="C22" s="27"/>
      <c r="D22" s="27"/>
      <c r="E22" s="27"/>
      <c r="F22" s="27"/>
      <c r="G22" s="27"/>
      <c r="H22" s="27"/>
      <c r="I22" s="27">
        <v>30509.5</v>
      </c>
      <c r="J22" s="27"/>
      <c r="K22" s="27">
        <v>30509.5</v>
      </c>
      <c r="L22" s="27">
        <v>30509.5</v>
      </c>
      <c r="M22" s="24" t="s">
        <v>126</v>
      </c>
      <c r="N22" s="32">
        <v>44743</v>
      </c>
      <c r="O22" s="33">
        <v>30252</v>
      </c>
      <c r="P22" s="29">
        <v>257.5</v>
      </c>
      <c r="T22" s="30">
        <f>SUM(O22:S22)</f>
        <v>30509.5</v>
      </c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4" t="s">
        <v>127</v>
      </c>
      <c r="BA22" s="32">
        <v>44743</v>
      </c>
      <c r="BB22" s="33" t="e">
        <f>GETPIVOTDATA("Monetary Amt",$A$40,"Year",2022,"Accounting Period",7,"Invoice No.","1202737","Vendor Name 1","EVERSHEDS SUTHERLAND US LLP")-BC22</f>
        <v>#REF!</v>
      </c>
      <c r="BC22" s="33">
        <v>257.5</v>
      </c>
      <c r="BF22" s="30" t="e">
        <f>SUM(BB22:BE22)</f>
        <v>#REF!</v>
      </c>
    </row>
    <row r="23" spans="1:58" x14ac:dyDescent="0.2">
      <c r="A23" s="28" t="s">
        <v>128</v>
      </c>
      <c r="B23" s="27"/>
      <c r="C23" s="27"/>
      <c r="D23" s="27"/>
      <c r="E23" s="27"/>
      <c r="F23" s="27"/>
      <c r="G23" s="27"/>
      <c r="H23" s="27"/>
      <c r="I23" s="27"/>
      <c r="J23" s="27">
        <v>95216.5</v>
      </c>
      <c r="K23" s="27">
        <v>95216.5</v>
      </c>
      <c r="L23" s="27">
        <v>95216.5</v>
      </c>
      <c r="M23" s="24" t="s">
        <v>129</v>
      </c>
      <c r="N23" s="35">
        <v>44774</v>
      </c>
      <c r="O23" s="27">
        <f>86179-1630.5</f>
        <v>84548.5</v>
      </c>
      <c r="P23" s="27">
        <f>2250-257.5</f>
        <v>1992.5</v>
      </c>
      <c r="Q23" s="27">
        <v>3675</v>
      </c>
      <c r="R23" s="27">
        <v>3370</v>
      </c>
      <c r="T23" s="30">
        <f>SUM(O23:S23)</f>
        <v>93586</v>
      </c>
      <c r="U23" s="34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</row>
    <row r="24" spans="1:58" x14ac:dyDescent="0.2">
      <c r="A24" s="28" t="s">
        <v>130</v>
      </c>
      <c r="B24" s="27"/>
      <c r="C24" s="27"/>
      <c r="D24" s="27"/>
      <c r="E24" s="27"/>
      <c r="F24" s="27"/>
      <c r="G24" s="27"/>
      <c r="H24" s="27"/>
      <c r="I24" s="27"/>
      <c r="J24" s="27">
        <v>144793.25</v>
      </c>
      <c r="K24" s="27">
        <v>144793.25</v>
      </c>
      <c r="L24" s="27">
        <v>144793.25</v>
      </c>
      <c r="M24" s="24" t="s">
        <v>131</v>
      </c>
      <c r="N24" s="35">
        <v>44774</v>
      </c>
      <c r="O24" s="37">
        <v>102731</v>
      </c>
      <c r="P24" s="37">
        <v>16836</v>
      </c>
      <c r="Q24" s="37"/>
      <c r="R24" s="37">
        <v>19200</v>
      </c>
      <c r="S24" s="41">
        <v>6026.25</v>
      </c>
      <c r="T24" s="38">
        <f>SUM(O24:S24)</f>
        <v>144793.25</v>
      </c>
      <c r="U24" s="34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</row>
    <row r="25" spans="1:58" x14ac:dyDescent="0.2">
      <c r="A25" s="26" t="s">
        <v>132</v>
      </c>
      <c r="B25" s="27"/>
      <c r="C25" s="27"/>
      <c r="D25" s="27"/>
      <c r="E25" s="27"/>
      <c r="F25" s="27"/>
      <c r="G25" s="27"/>
      <c r="H25" s="27"/>
      <c r="I25" s="27"/>
      <c r="J25" s="27">
        <v>6496.26</v>
      </c>
      <c r="K25" s="27">
        <v>6496.26</v>
      </c>
      <c r="L25" s="27">
        <v>6496.26</v>
      </c>
      <c r="O25" s="27">
        <f>SUM(O20:O24)</f>
        <v>253186.5</v>
      </c>
      <c r="P25" s="27">
        <f t="shared" ref="P25:T25" si="3">SUM(P20:P24)</f>
        <v>28414.59</v>
      </c>
      <c r="Q25" s="27">
        <f t="shared" si="3"/>
        <v>3675</v>
      </c>
      <c r="R25" s="27">
        <f t="shared" si="3"/>
        <v>22570</v>
      </c>
      <c r="S25" s="27">
        <f t="shared" si="3"/>
        <v>6026.25</v>
      </c>
      <c r="T25" s="27">
        <f t="shared" si="3"/>
        <v>313872.33999999997</v>
      </c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</row>
    <row r="26" spans="1:58" x14ac:dyDescent="0.2">
      <c r="A26" s="28" t="s">
        <v>133</v>
      </c>
      <c r="B26" s="27"/>
      <c r="C26" s="27"/>
      <c r="D26" s="27"/>
      <c r="E26" s="27"/>
      <c r="F26" s="27"/>
      <c r="G26" s="27"/>
      <c r="H26" s="27"/>
      <c r="I26" s="27"/>
      <c r="J26" s="27">
        <v>6496.26</v>
      </c>
      <c r="K26" s="27">
        <v>6496.26</v>
      </c>
      <c r="L26" s="27">
        <v>6496.26</v>
      </c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</row>
    <row r="27" spans="1:58" x14ac:dyDescent="0.2">
      <c r="A27" s="26" t="s">
        <v>134</v>
      </c>
      <c r="B27" s="27"/>
      <c r="C27" s="27"/>
      <c r="D27" s="27"/>
      <c r="E27" s="27">
        <v>1683</v>
      </c>
      <c r="F27" s="27">
        <v>1617</v>
      </c>
      <c r="G27" s="27">
        <v>2673</v>
      </c>
      <c r="H27" s="27">
        <v>2706</v>
      </c>
      <c r="I27" s="27">
        <v>2145</v>
      </c>
      <c r="J27" s="27"/>
      <c r="K27" s="27">
        <v>10824</v>
      </c>
      <c r="L27" s="27">
        <v>10824</v>
      </c>
      <c r="N27" s="24" t="s">
        <v>135</v>
      </c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</row>
    <row r="28" spans="1:58" x14ac:dyDescent="0.2">
      <c r="A28" s="28" t="s">
        <v>136</v>
      </c>
      <c r="B28" s="27"/>
      <c r="C28" s="27"/>
      <c r="D28" s="27"/>
      <c r="E28" s="27">
        <v>1683</v>
      </c>
      <c r="F28" s="27"/>
      <c r="G28" s="27"/>
      <c r="H28" s="27"/>
      <c r="I28" s="27"/>
      <c r="J28" s="27"/>
      <c r="K28" s="27">
        <v>1683</v>
      </c>
      <c r="L28" s="27">
        <v>1683</v>
      </c>
      <c r="N28" s="42" t="s">
        <v>137</v>
      </c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</row>
    <row r="29" spans="1:58" x14ac:dyDescent="0.2">
      <c r="A29" s="28" t="s">
        <v>138</v>
      </c>
      <c r="B29" s="27"/>
      <c r="C29" s="27"/>
      <c r="D29" s="27"/>
      <c r="E29" s="27"/>
      <c r="F29" s="27">
        <v>1617</v>
      </c>
      <c r="G29" s="27"/>
      <c r="H29" s="27"/>
      <c r="I29" s="27"/>
      <c r="J29" s="27"/>
      <c r="K29" s="27">
        <v>1617</v>
      </c>
      <c r="L29" s="27">
        <v>1617</v>
      </c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</row>
    <row r="30" spans="1:58" x14ac:dyDescent="0.2">
      <c r="A30" s="28" t="s">
        <v>139</v>
      </c>
      <c r="B30" s="27"/>
      <c r="C30" s="27"/>
      <c r="D30" s="27"/>
      <c r="E30" s="27"/>
      <c r="F30" s="27"/>
      <c r="G30" s="27">
        <v>2673</v>
      </c>
      <c r="H30" s="27"/>
      <c r="I30" s="27"/>
      <c r="J30" s="27"/>
      <c r="K30" s="27">
        <v>2673</v>
      </c>
      <c r="L30" s="27">
        <v>2673</v>
      </c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</row>
    <row r="31" spans="1:58" x14ac:dyDescent="0.2">
      <c r="A31" s="28" t="s">
        <v>140</v>
      </c>
      <c r="B31" s="27"/>
      <c r="C31" s="27"/>
      <c r="D31" s="27"/>
      <c r="E31" s="27"/>
      <c r="F31" s="27"/>
      <c r="G31" s="27"/>
      <c r="H31" s="27">
        <v>2706</v>
      </c>
      <c r="I31" s="27"/>
      <c r="J31" s="27"/>
      <c r="K31" s="27">
        <v>2706</v>
      </c>
      <c r="L31" s="27">
        <v>2706</v>
      </c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</row>
    <row r="32" spans="1:58" x14ac:dyDescent="0.2">
      <c r="A32" s="28" t="s">
        <v>141</v>
      </c>
      <c r="B32" s="27"/>
      <c r="C32" s="27"/>
      <c r="D32" s="27"/>
      <c r="E32" s="27"/>
      <c r="F32" s="27"/>
      <c r="G32" s="27"/>
      <c r="H32" s="27"/>
      <c r="I32" s="27">
        <v>2145</v>
      </c>
      <c r="J32" s="27"/>
      <c r="K32" s="27">
        <v>2145</v>
      </c>
      <c r="L32" s="27">
        <v>2145</v>
      </c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</row>
    <row r="33" spans="1:51" x14ac:dyDescent="0.2">
      <c r="A33" s="26" t="s">
        <v>36</v>
      </c>
      <c r="B33" s="27"/>
      <c r="C33" s="27"/>
      <c r="D33" s="27"/>
      <c r="E33" s="27"/>
      <c r="F33" s="27">
        <v>15600</v>
      </c>
      <c r="G33" s="27">
        <v>9555</v>
      </c>
      <c r="H33" s="27">
        <v>20475</v>
      </c>
      <c r="I33" s="27"/>
      <c r="J33" s="27">
        <v>10335</v>
      </c>
      <c r="K33" s="27">
        <v>55965</v>
      </c>
      <c r="L33" s="27">
        <v>55965</v>
      </c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</row>
    <row r="34" spans="1:51" x14ac:dyDescent="0.2">
      <c r="A34" s="28" t="s">
        <v>142</v>
      </c>
      <c r="B34" s="27"/>
      <c r="C34" s="27"/>
      <c r="D34" s="27"/>
      <c r="E34" s="27"/>
      <c r="F34" s="27">
        <v>7995</v>
      </c>
      <c r="G34" s="27"/>
      <c r="H34" s="27"/>
      <c r="I34" s="27"/>
      <c r="J34" s="27"/>
      <c r="K34" s="27">
        <v>7995</v>
      </c>
      <c r="L34" s="27">
        <v>7995</v>
      </c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</row>
    <row r="35" spans="1:51" x14ac:dyDescent="0.2">
      <c r="A35" s="28" t="s">
        <v>143</v>
      </c>
      <c r="B35" s="27"/>
      <c r="C35" s="27"/>
      <c r="D35" s="27"/>
      <c r="E35" s="27"/>
      <c r="F35" s="27">
        <v>7605</v>
      </c>
      <c r="G35" s="27"/>
      <c r="H35" s="27"/>
      <c r="I35" s="27"/>
      <c r="J35" s="27"/>
      <c r="K35" s="27">
        <v>7605</v>
      </c>
      <c r="L35" s="27">
        <v>7605</v>
      </c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</row>
    <row r="36" spans="1:51" x14ac:dyDescent="0.2">
      <c r="A36" s="28" t="s">
        <v>144</v>
      </c>
      <c r="B36" s="27"/>
      <c r="C36" s="27"/>
      <c r="D36" s="27"/>
      <c r="E36" s="27"/>
      <c r="F36" s="27"/>
      <c r="G36" s="27">
        <v>9555</v>
      </c>
      <c r="H36" s="27"/>
      <c r="I36" s="27"/>
      <c r="J36" s="27"/>
      <c r="K36" s="27">
        <v>9555</v>
      </c>
      <c r="L36" s="27">
        <v>9555</v>
      </c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</row>
    <row r="37" spans="1:51" x14ac:dyDescent="0.2">
      <c r="A37" s="28" t="s">
        <v>145</v>
      </c>
      <c r="B37" s="27"/>
      <c r="C37" s="27"/>
      <c r="D37" s="27"/>
      <c r="E37" s="27"/>
      <c r="F37" s="27"/>
      <c r="G37" s="27"/>
      <c r="H37" s="27">
        <v>10335</v>
      </c>
      <c r="I37" s="27"/>
      <c r="J37" s="27"/>
      <c r="K37" s="27">
        <v>10335</v>
      </c>
      <c r="L37" s="27">
        <v>10335</v>
      </c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</row>
    <row r="38" spans="1:51" x14ac:dyDescent="0.2">
      <c r="A38" s="28" t="s">
        <v>146</v>
      </c>
      <c r="B38" s="27"/>
      <c r="C38" s="27"/>
      <c r="D38" s="27"/>
      <c r="E38" s="27"/>
      <c r="F38" s="27"/>
      <c r="G38" s="27"/>
      <c r="H38" s="27">
        <v>10140</v>
      </c>
      <c r="I38" s="27"/>
      <c r="J38" s="27"/>
      <c r="K38" s="27">
        <v>10140</v>
      </c>
      <c r="L38" s="27">
        <v>10140</v>
      </c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</row>
    <row r="39" spans="1:51" x14ac:dyDescent="0.2">
      <c r="A39" s="28" t="s">
        <v>147</v>
      </c>
      <c r="B39" s="27"/>
      <c r="C39" s="27"/>
      <c r="D39" s="27"/>
      <c r="E39" s="27"/>
      <c r="F39" s="27"/>
      <c r="G39" s="27"/>
      <c r="H39" s="27"/>
      <c r="I39" s="27"/>
      <c r="J39" s="27">
        <v>6825</v>
      </c>
      <c r="K39" s="27">
        <v>6825</v>
      </c>
      <c r="L39" s="27">
        <v>6825</v>
      </c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</row>
    <row r="40" spans="1:51" x14ac:dyDescent="0.2">
      <c r="A40" s="28" t="s">
        <v>148</v>
      </c>
      <c r="B40" s="27"/>
      <c r="C40" s="27"/>
      <c r="D40" s="27"/>
      <c r="E40" s="27"/>
      <c r="F40" s="27"/>
      <c r="G40" s="27"/>
      <c r="H40" s="27"/>
      <c r="I40" s="27"/>
      <c r="J40" s="27">
        <v>3510</v>
      </c>
      <c r="K40" s="27">
        <v>3510</v>
      </c>
      <c r="L40" s="27">
        <v>3510</v>
      </c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</row>
    <row r="41" spans="1:51" x14ac:dyDescent="0.2">
      <c r="A41" s="26" t="s">
        <v>37</v>
      </c>
      <c r="B41" s="27"/>
      <c r="C41" s="27"/>
      <c r="D41" s="27"/>
      <c r="E41" s="27"/>
      <c r="F41" s="27"/>
      <c r="G41" s="27"/>
      <c r="H41" s="27"/>
      <c r="I41" s="27">
        <v>113358.25</v>
      </c>
      <c r="J41" s="27"/>
      <c r="K41" s="27">
        <v>113358.25</v>
      </c>
      <c r="L41" s="27">
        <v>113358.25</v>
      </c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</row>
    <row r="42" spans="1:51" x14ac:dyDescent="0.2">
      <c r="A42" s="28" t="s">
        <v>149</v>
      </c>
      <c r="B42" s="27"/>
      <c r="C42" s="27"/>
      <c r="D42" s="27"/>
      <c r="E42" s="27"/>
      <c r="F42" s="27"/>
      <c r="G42" s="27"/>
      <c r="H42" s="27"/>
      <c r="I42" s="27">
        <v>113358.25</v>
      </c>
      <c r="J42" s="27"/>
      <c r="K42" s="27">
        <v>113358.25</v>
      </c>
      <c r="L42" s="27">
        <v>113358.25</v>
      </c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</row>
    <row r="43" spans="1:51" x14ac:dyDescent="0.2">
      <c r="A43" s="26" t="s">
        <v>42</v>
      </c>
      <c r="B43" s="27"/>
      <c r="C43" s="27"/>
      <c r="D43" s="27"/>
      <c r="E43" s="27"/>
      <c r="F43" s="27"/>
      <c r="G43" s="27"/>
      <c r="H43" s="27"/>
      <c r="I43" s="27">
        <v>1500</v>
      </c>
      <c r="J43" s="27"/>
      <c r="K43" s="27">
        <v>1500</v>
      </c>
      <c r="L43" s="27">
        <v>1500</v>
      </c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</row>
    <row r="44" spans="1:51" x14ac:dyDescent="0.2">
      <c r="A44" s="28" t="s">
        <v>150</v>
      </c>
      <c r="B44" s="27"/>
      <c r="C44" s="27"/>
      <c r="D44" s="27"/>
      <c r="E44" s="27"/>
      <c r="F44" s="27"/>
      <c r="G44" s="27"/>
      <c r="H44" s="27"/>
      <c r="I44" s="27">
        <v>1500</v>
      </c>
      <c r="J44" s="27"/>
      <c r="K44" s="27">
        <v>1500</v>
      </c>
      <c r="L44" s="27">
        <v>1500</v>
      </c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</row>
    <row r="45" spans="1:51" x14ac:dyDescent="0.2">
      <c r="A45" s="26" t="s">
        <v>19</v>
      </c>
      <c r="B45" s="27"/>
      <c r="C45" s="27"/>
      <c r="D45" s="27"/>
      <c r="E45" s="27"/>
      <c r="F45" s="27">
        <v>152.5</v>
      </c>
      <c r="G45" s="27"/>
      <c r="H45" s="27">
        <v>9912.5</v>
      </c>
      <c r="I45" s="27">
        <v>2135</v>
      </c>
      <c r="J45" s="27"/>
      <c r="K45" s="27">
        <v>12200</v>
      </c>
      <c r="L45" s="27">
        <v>12200</v>
      </c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</row>
    <row r="46" spans="1:51" x14ac:dyDescent="0.2">
      <c r="A46" s="28" t="s">
        <v>151</v>
      </c>
      <c r="B46" s="27"/>
      <c r="C46" s="27"/>
      <c r="D46" s="27"/>
      <c r="E46" s="27"/>
      <c r="F46" s="27">
        <v>152.5</v>
      </c>
      <c r="G46" s="27"/>
      <c r="H46" s="27"/>
      <c r="I46" s="27"/>
      <c r="J46" s="27"/>
      <c r="K46" s="27">
        <v>152.5</v>
      </c>
      <c r="L46" s="27">
        <v>152.5</v>
      </c>
      <c r="N46" s="42" t="s">
        <v>152</v>
      </c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</row>
    <row r="47" spans="1:51" x14ac:dyDescent="0.2">
      <c r="A47" s="28" t="s">
        <v>153</v>
      </c>
      <c r="B47" s="27"/>
      <c r="C47" s="27"/>
      <c r="D47" s="27"/>
      <c r="E47" s="27"/>
      <c r="F47" s="27"/>
      <c r="G47" s="27"/>
      <c r="H47" s="27">
        <v>1952</v>
      </c>
      <c r="I47" s="27"/>
      <c r="J47" s="27"/>
      <c r="K47" s="27">
        <v>1952</v>
      </c>
      <c r="L47" s="27">
        <v>1952</v>
      </c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</row>
    <row r="48" spans="1:51" x14ac:dyDescent="0.2">
      <c r="A48" s="28" t="s">
        <v>154</v>
      </c>
      <c r="B48" s="27"/>
      <c r="C48" s="27"/>
      <c r="D48" s="27"/>
      <c r="E48" s="27"/>
      <c r="F48" s="27"/>
      <c r="G48" s="27"/>
      <c r="H48" s="27">
        <v>7960.5</v>
      </c>
      <c r="I48" s="27"/>
      <c r="J48" s="27"/>
      <c r="K48" s="27">
        <v>7960.5</v>
      </c>
      <c r="L48" s="27">
        <v>7960.5</v>
      </c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</row>
    <row r="49" spans="1:51" x14ac:dyDescent="0.2">
      <c r="A49" s="28" t="s">
        <v>155</v>
      </c>
      <c r="B49" s="27"/>
      <c r="C49" s="27"/>
      <c r="D49" s="27"/>
      <c r="E49" s="27"/>
      <c r="F49" s="27"/>
      <c r="G49" s="27"/>
      <c r="H49" s="27"/>
      <c r="I49" s="27">
        <v>2135</v>
      </c>
      <c r="J49" s="27"/>
      <c r="K49" s="27">
        <v>2135</v>
      </c>
      <c r="L49" s="27">
        <v>2135</v>
      </c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</row>
    <row r="50" spans="1:51" x14ac:dyDescent="0.2">
      <c r="A50" s="26" t="s">
        <v>90</v>
      </c>
      <c r="B50" s="43">
        <v>16346.59</v>
      </c>
      <c r="C50" s="43">
        <v>16346.59</v>
      </c>
      <c r="D50" s="43">
        <v>1267.1199999999999</v>
      </c>
      <c r="E50" s="43">
        <v>27152</v>
      </c>
      <c r="F50" s="43">
        <v>92879.25</v>
      </c>
      <c r="G50" s="43">
        <v>156525.25</v>
      </c>
      <c r="H50" s="43">
        <v>166482.59</v>
      </c>
      <c r="I50" s="43">
        <v>149647.75</v>
      </c>
      <c r="J50" s="43">
        <v>576174.82000000007</v>
      </c>
      <c r="K50" s="43">
        <v>1170128.7799999998</v>
      </c>
      <c r="L50" s="43">
        <v>1186475.3700000001</v>
      </c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</row>
    <row r="51" spans="1:51" x14ac:dyDescent="0.2">
      <c r="T51" s="24">
        <f>15.32+405.71+180.18</f>
        <v>601.21</v>
      </c>
    </row>
    <row r="52" spans="1:51" x14ac:dyDescent="0.2">
      <c r="K52" s="44" t="s">
        <v>156</v>
      </c>
      <c r="L52" s="27">
        <f>L50</f>
        <v>1186475.3700000001</v>
      </c>
    </row>
    <row r="53" spans="1:51" x14ac:dyDescent="0.2">
      <c r="A53" s="23" t="s">
        <v>84</v>
      </c>
      <c r="B53" s="23" t="s">
        <v>85</v>
      </c>
      <c r="C53" s="23"/>
      <c r="K53" s="44" t="s">
        <v>157</v>
      </c>
      <c r="L53" s="27">
        <f>-S16</f>
        <v>-1876.7099999999998</v>
      </c>
    </row>
    <row r="54" spans="1:51" x14ac:dyDescent="0.2">
      <c r="A54" s="23" t="s">
        <v>158</v>
      </c>
      <c r="B54" s="23" t="s">
        <v>159</v>
      </c>
      <c r="C54" s="23"/>
      <c r="K54" s="44" t="s">
        <v>160</v>
      </c>
      <c r="L54" s="29">
        <v>-1630.5</v>
      </c>
    </row>
    <row r="55" spans="1:51" x14ac:dyDescent="0.2">
      <c r="A55" s="23"/>
      <c r="B55" s="23"/>
      <c r="C55" s="23"/>
      <c r="K55" s="44" t="s">
        <v>161</v>
      </c>
      <c r="L55" s="29">
        <f>C60</f>
        <v>150000</v>
      </c>
    </row>
    <row r="56" spans="1:51" x14ac:dyDescent="0.2">
      <c r="A56" s="23" t="s">
        <v>86</v>
      </c>
      <c r="B56" s="23" t="s">
        <v>87</v>
      </c>
      <c r="C56" s="23"/>
      <c r="K56" s="44" t="s">
        <v>162</v>
      </c>
      <c r="L56" s="45">
        <f>SUM(L52:L55)</f>
        <v>1332968.1600000001</v>
      </c>
    </row>
    <row r="57" spans="1:51" x14ac:dyDescent="0.2">
      <c r="A57" s="23"/>
      <c r="B57" s="23">
        <v>2022</v>
      </c>
      <c r="C57" s="23" t="s">
        <v>90</v>
      </c>
    </row>
    <row r="58" spans="1:51" x14ac:dyDescent="0.2">
      <c r="A58" s="23" t="s">
        <v>91</v>
      </c>
      <c r="B58" s="23">
        <v>7</v>
      </c>
      <c r="C58" s="23"/>
    </row>
    <row r="59" spans="1:51" x14ac:dyDescent="0.2">
      <c r="A59" s="24" t="s">
        <v>41</v>
      </c>
      <c r="B59" s="29">
        <v>150000</v>
      </c>
      <c r="C59" s="29">
        <v>150000</v>
      </c>
      <c r="D59" s="23" t="s">
        <v>163</v>
      </c>
      <c r="L59" s="23" t="s">
        <v>164</v>
      </c>
    </row>
    <row r="60" spans="1:51" x14ac:dyDescent="0.2">
      <c r="A60" s="23" t="s">
        <v>90</v>
      </c>
      <c r="B60" s="46">
        <v>150000</v>
      </c>
      <c r="C60" s="46">
        <v>150000</v>
      </c>
      <c r="K60" s="44" t="s">
        <v>165</v>
      </c>
      <c r="L60" s="29">
        <f>SUM('Staff 1-1'!O9:O12)</f>
        <v>835367.55999999994</v>
      </c>
    </row>
    <row r="61" spans="1:51" x14ac:dyDescent="0.2">
      <c r="K61" s="44" t="s">
        <v>166</v>
      </c>
      <c r="L61" s="29">
        <f>'Staff 1-1'!O27</f>
        <v>150000</v>
      </c>
    </row>
    <row r="62" spans="1:51" x14ac:dyDescent="0.2">
      <c r="K62" s="44" t="s">
        <v>167</v>
      </c>
      <c r="L62" s="47">
        <f>SUM('Staff 1-1'!O36:O46)</f>
        <v>347600.6</v>
      </c>
    </row>
    <row r="63" spans="1:51" x14ac:dyDescent="0.2">
      <c r="L63" s="48">
        <f>SUM(L60:L62)</f>
        <v>1332968.1599999999</v>
      </c>
    </row>
    <row r="65" spans="4:53" x14ac:dyDescent="0.2">
      <c r="D65" s="29"/>
      <c r="E65" s="29"/>
      <c r="F65" s="29"/>
      <c r="G65" s="29"/>
      <c r="H65" s="29"/>
      <c r="I65" s="29"/>
      <c r="J65" s="29"/>
      <c r="K65" s="44" t="s">
        <v>168</v>
      </c>
      <c r="L65" s="27">
        <f>L56-L63</f>
        <v>0</v>
      </c>
      <c r="M65" s="29"/>
      <c r="N65" s="29"/>
      <c r="O65" s="29"/>
      <c r="P65" s="29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</row>
    <row r="66" spans="4:53" x14ac:dyDescent="0.2"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</row>
    <row r="100" spans="20:20" x14ac:dyDescent="0.2">
      <c r="T100" s="29"/>
    </row>
  </sheetData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4" ma:contentTypeDescription="Create a new document." ma:contentTypeScope="" ma:versionID="329ef7f43a0bfe04dfd15dc1854fe394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43d38215775ecc87508c14cdb1d338c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StartDate xmlns="http://schemas.microsoft.com/sharepoint/v3" xsi:nil="true"/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6FED0C9-91F3-4106-B366-9E3D314DFDF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813B82-F399-477E-8A03-E1F85013E564}">
  <ds:schemaRefs>
    <ds:schemaRef ds:uri="8e762869-53d1-4bbb-98c0-68c1ab1b3c4c"/>
    <ds:schemaRef ds:uri="http://purl.org/dc/terms/"/>
    <ds:schemaRef ds:uri="http://schemas.microsoft.com/office/infopath/2007/PartnerControls"/>
    <ds:schemaRef ds:uri="1d5619db-30f2-4931-8b6b-a9fbf6f1b5fd"/>
    <ds:schemaRef ds:uri="http://purl.org/dc/dcmitype/"/>
    <ds:schemaRef ds:uri="http://schemas.microsoft.com/office/2006/metadata/properties"/>
    <ds:schemaRef ds:uri="http://purl.org/dc/elements/1.1/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01FD77C-CB51-422A-88FB-950DC451B3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Staff 1-1</vt:lpstr>
      <vt:lpstr>Staff 1-1.2</vt:lpstr>
      <vt:lpstr>Staff 1-1a</vt:lpstr>
      <vt:lpstr>Invoice Detail</vt:lpstr>
      <vt:lpstr>'Staff 1-1a'!Print_Area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Dang, Tuyen</dc:creator>
  <cp:keywords/>
  <dc:description/>
  <cp:lastModifiedBy>Papadakis, Panagiotis</cp:lastModifiedBy>
  <cp:revision/>
  <dcterms:created xsi:type="dcterms:W3CDTF">2022-09-26T18:55:40Z</dcterms:created>
  <dcterms:modified xsi:type="dcterms:W3CDTF">2022-10-18T20:03:53Z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391f082-e357-48ae-be1c-7e151bab59c6_Enabled">
    <vt:lpwstr>true</vt:lpwstr>
  </property>
  <property fmtid="{D5CDD505-2E9C-101B-9397-08002B2CF9AE}" pid="3" name="MSIP_Label_4391f082-e357-48ae-be1c-7e151bab59c6_SetDate">
    <vt:lpwstr>2022-09-26T18:55:41Z</vt:lpwstr>
  </property>
  <property fmtid="{D5CDD505-2E9C-101B-9397-08002B2CF9AE}" pid="4" name="MSIP_Label_4391f082-e357-48ae-be1c-7e151bab59c6_Method">
    <vt:lpwstr>Standard</vt:lpwstr>
  </property>
  <property fmtid="{D5CDD505-2E9C-101B-9397-08002B2CF9AE}" pid="5" name="MSIP_Label_4391f082-e357-48ae-be1c-7e151bab59c6_Name">
    <vt:lpwstr>4391f082-e357-48ae-be1c-7e151bab59c6</vt:lpwstr>
  </property>
  <property fmtid="{D5CDD505-2E9C-101B-9397-08002B2CF9AE}" pid="6" name="MSIP_Label_4391f082-e357-48ae-be1c-7e151bab59c6_SiteId">
    <vt:lpwstr>e0c13469-6a2d-4ac3-835b-8ec9ed03c9a7</vt:lpwstr>
  </property>
  <property fmtid="{D5CDD505-2E9C-101B-9397-08002B2CF9AE}" pid="7" name="MSIP_Label_4391f082-e357-48ae-be1c-7e151bab59c6_ActionId">
    <vt:lpwstr>ee023016-3521-4a39-9b50-7baa5d367bac</vt:lpwstr>
  </property>
  <property fmtid="{D5CDD505-2E9C-101B-9397-08002B2CF9AE}" pid="8" name="MSIP_Label_4391f082-e357-48ae-be1c-7e151bab59c6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0x010100E546DA9E8167494F8CD8CF5F70EBE53E</vt:lpwstr>
  </property>
</Properties>
</file>